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8월\조리안내서\2026년 8월 조리안내서\"/>
    </mc:Choice>
  </mc:AlternateContent>
  <xr:revisionPtr revIDLastSave="0" documentId="13_ncr:1_{6EE6B31D-6DF6-40BD-8089-8D20A483476A}" xr6:coauthVersionLast="47" xr6:coauthVersionMax="47" xr10:uidLastSave="{00000000-0000-0000-0000-000000000000}"/>
  <bookViews>
    <workbookView xWindow="-120" yWindow="-120" windowWidth="29040" windowHeight="15840" xr2:uid="{00000000-000D-0000-FFFF-FFFF00000000}"/>
  </bookViews>
  <sheets>
    <sheet name="18일" sheetId="8" r:id="rId1"/>
    <sheet name="19일" sheetId="9" r:id="rId2"/>
    <sheet name="20일" sheetId="10" r:id="rId3"/>
    <sheet name="21일" sheetId="12" r:id="rId4"/>
    <sheet name="22일" sheetId="1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4" i="14" l="1"/>
  <c r="F34" i="12"/>
  <c r="D33" i="14"/>
  <c r="F33" i="14" s="1"/>
  <c r="D32" i="14"/>
  <c r="F32" i="14" s="1"/>
  <c r="D31" i="14"/>
  <c r="F31" i="14" s="1"/>
  <c r="D30" i="14"/>
  <c r="F30" i="14" s="1"/>
  <c r="D29" i="14"/>
  <c r="F29" i="14" s="1"/>
  <c r="D28" i="14"/>
  <c r="F28" i="14" s="1"/>
  <c r="D27" i="14"/>
  <c r="F27" i="14" s="1"/>
  <c r="D26" i="14"/>
  <c r="F26" i="14" s="1"/>
  <c r="D25" i="14"/>
  <c r="F25" i="14" s="1"/>
  <c r="F40" i="12"/>
  <c r="F39" i="12"/>
  <c r="D21" i="8"/>
  <c r="F21" i="8" s="1"/>
  <c r="D20" i="8"/>
  <c r="F20" i="8" s="1"/>
  <c r="D19" i="8"/>
  <c r="F19" i="8" s="1"/>
  <c r="D39" i="14" l="1"/>
  <c r="F39" i="14" s="1"/>
  <c r="D38" i="14"/>
  <c r="F38" i="14" s="1"/>
  <c r="D37" i="14"/>
  <c r="F37" i="14" s="1"/>
  <c r="D36" i="14"/>
  <c r="F36" i="14" s="1"/>
  <c r="D35" i="14"/>
  <c r="F35" i="14" s="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41" i="12"/>
  <c r="F41" i="12" s="1"/>
  <c r="D40" i="12"/>
  <c r="D39" i="12"/>
  <c r="D38" i="12"/>
  <c r="F38" i="12" s="1"/>
  <c r="D37" i="12"/>
  <c r="F37" i="12" s="1"/>
  <c r="D36" i="12"/>
  <c r="F36" i="12" s="1"/>
  <c r="D35" i="12"/>
  <c r="F35" i="12" s="1"/>
  <c r="D33" i="12"/>
  <c r="F33" i="12" s="1"/>
  <c r="D32" i="12"/>
  <c r="F32" i="12" s="1"/>
  <c r="D31" i="12"/>
  <c r="F31" i="12" s="1"/>
  <c r="D30" i="12"/>
  <c r="F30" i="12" s="1"/>
  <c r="D29" i="12"/>
  <c r="F29" i="12" s="1"/>
  <c r="D28" i="12"/>
  <c r="F28" i="12" s="1"/>
  <c r="D27" i="12"/>
  <c r="F27" i="12" s="1"/>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38" i="10"/>
  <c r="F38" i="10" s="1"/>
  <c r="D37" i="10"/>
  <c r="F37" i="10" s="1"/>
  <c r="D36" i="10"/>
  <c r="F36" i="10" s="1"/>
  <c r="D35" i="10"/>
  <c r="F35" i="10" s="1"/>
  <c r="D34" i="10"/>
  <c r="F34" i="10" s="1"/>
  <c r="D33" i="10"/>
  <c r="F33" i="10" s="1"/>
  <c r="D32" i="10"/>
  <c r="F32" i="10" s="1"/>
  <c r="D31" i="10"/>
  <c r="F31" i="10" s="1"/>
  <c r="F30" i="10"/>
  <c r="D29" i="10"/>
  <c r="F29" i="10" s="1"/>
  <c r="D28" i="10"/>
  <c r="F28" i="10" s="1"/>
  <c r="F27" i="10"/>
  <c r="D27" i="10"/>
  <c r="D26" i="10"/>
  <c r="F26" i="10" s="1"/>
  <c r="D25" i="10"/>
  <c r="F25" i="10" s="1"/>
  <c r="D24" i="10"/>
  <c r="F24" i="10" s="1"/>
  <c r="F23" i="10"/>
  <c r="D22" i="10"/>
  <c r="F22" i="10" s="1"/>
  <c r="F21" i="10"/>
  <c r="D20" i="10"/>
  <c r="F20" i="10" s="1"/>
  <c r="D19" i="10"/>
  <c r="F19" i="10" s="1"/>
  <c r="F18" i="10"/>
  <c r="D18" i="10"/>
  <c r="D17" i="10"/>
  <c r="F17" i="10" s="1"/>
  <c r="D16" i="10"/>
  <c r="F16" i="10" s="1"/>
  <c r="D15" i="10"/>
  <c r="F15" i="10" s="1"/>
  <c r="D14" i="10"/>
  <c r="F14" i="10" s="1"/>
  <c r="D13" i="10"/>
  <c r="F13" i="10" s="1"/>
  <c r="D12" i="10"/>
  <c r="F12" i="10" s="1"/>
  <c r="D11" i="10"/>
  <c r="F11" i="10" s="1"/>
  <c r="D10" i="10"/>
  <c r="F10" i="10" s="1"/>
  <c r="D46" i="9"/>
  <c r="F46" i="9" s="1"/>
  <c r="D45" i="9"/>
  <c r="F45" i="9" s="1"/>
  <c r="D44" i="9"/>
  <c r="F44" i="9" s="1"/>
  <c r="D43" i="9"/>
  <c r="F43" i="9" s="1"/>
  <c r="D42" i="9"/>
  <c r="F42" i="9" s="1"/>
  <c r="D41" i="9"/>
  <c r="F41" i="9" s="1"/>
  <c r="D40" i="9"/>
  <c r="F40" i="9" s="1"/>
  <c r="D39" i="9"/>
  <c r="F39" i="9" s="1"/>
  <c r="D38" i="9"/>
  <c r="F38" i="9" s="1"/>
  <c r="D37" i="9"/>
  <c r="F37" i="9" s="1"/>
  <c r="D36" i="9"/>
  <c r="F36" i="9" s="1"/>
  <c r="F35" i="9"/>
  <c r="D34" i="9"/>
  <c r="F34" i="9" s="1"/>
  <c r="D33" i="9"/>
  <c r="F33" i="9" s="1"/>
  <c r="D32" i="9"/>
  <c r="F32" i="9" s="1"/>
  <c r="D31" i="9"/>
  <c r="F31" i="9" s="1"/>
  <c r="D30" i="9"/>
  <c r="F30" i="9" s="1"/>
  <c r="D29" i="9"/>
  <c r="F29" i="9" s="1"/>
  <c r="D28" i="9"/>
  <c r="F28" i="9" s="1"/>
  <c r="D27" i="9"/>
  <c r="F27" i="9" s="1"/>
  <c r="D25" i="9"/>
  <c r="F25" i="9" s="1"/>
  <c r="D24" i="9"/>
  <c r="F24" i="9" s="1"/>
  <c r="D23" i="9"/>
  <c r="F23" i="9" s="1"/>
  <c r="D22" i="9"/>
  <c r="F22" i="9" s="1"/>
  <c r="D21" i="9"/>
  <c r="F21" i="9" s="1"/>
  <c r="D20" i="9"/>
  <c r="F20" i="9" s="1"/>
  <c r="D19" i="9"/>
  <c r="F19" i="9" s="1"/>
  <c r="F18" i="9"/>
  <c r="D18" i="9"/>
  <c r="D17" i="9"/>
  <c r="F17" i="9" s="1"/>
  <c r="F16" i="9"/>
  <c r="D16" i="9"/>
  <c r="D15" i="9"/>
  <c r="F15" i="9" s="1"/>
  <c r="F14" i="9"/>
  <c r="D14" i="9"/>
  <c r="D13" i="9"/>
  <c r="F13" i="9" s="1"/>
  <c r="F12" i="9"/>
  <c r="D12" i="9"/>
  <c r="D11" i="9"/>
  <c r="F11" i="9" s="1"/>
  <c r="F10" i="9"/>
  <c r="D10" i="9"/>
  <c r="D34" i="8"/>
  <c r="F34" i="8" s="1"/>
  <c r="D33" i="8"/>
  <c r="F33" i="8" s="1"/>
  <c r="D32" i="8"/>
  <c r="F32" i="8" s="1"/>
  <c r="D31" i="8"/>
  <c r="F31" i="8" s="1"/>
  <c r="D30" i="8"/>
  <c r="F30" i="8" s="1"/>
  <c r="D29" i="8"/>
  <c r="F29" i="8" s="1"/>
  <c r="F28" i="8"/>
  <c r="D27" i="8"/>
  <c r="F27" i="8" s="1"/>
  <c r="D26" i="8"/>
  <c r="F26" i="8" s="1"/>
  <c r="D25" i="8"/>
  <c r="F25" i="8" s="1"/>
  <c r="D24" i="8"/>
  <c r="F24" i="8" s="1"/>
  <c r="D23" i="8"/>
  <c r="F23" i="8" s="1"/>
  <c r="D22" i="8"/>
  <c r="F22" i="8" s="1"/>
  <c r="D18" i="8"/>
  <c r="F18" i="8" s="1"/>
  <c r="D17" i="8"/>
  <c r="F17" i="8" s="1"/>
  <c r="D16" i="8"/>
  <c r="F16" i="8" s="1"/>
  <c r="D15" i="8"/>
  <c r="F15" i="8" s="1"/>
  <c r="D14" i="8"/>
  <c r="F14" i="8" s="1"/>
  <c r="D13" i="8"/>
  <c r="F13" i="8" s="1"/>
  <c r="D12" i="8"/>
  <c r="F12" i="8" s="1"/>
  <c r="D11" i="8"/>
  <c r="F11" i="8" s="1"/>
  <c r="D10" i="8"/>
  <c r="F10" i="8" s="1"/>
</calcChain>
</file>

<file path=xl/sharedStrings.xml><?xml version="1.0" encoding="utf-8"?>
<sst xmlns="http://schemas.openxmlformats.org/spreadsheetml/2006/main" count="298" uniqueCount="166">
  <si>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</si>
  <si>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</si>
  <si>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</si>
  <si>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</si>
  <si>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</si>
  <si>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</si>
  <si>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</si>
  <si>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</si>
  <si>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</si>
  <si>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</si>
  <si>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</si>
  <si>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점심</t>
    <phoneticPr fontId="20" type="noConversion"/>
  </si>
  <si>
    <t>간식</t>
    <phoneticPr fontId="20" type="noConversion"/>
  </si>
  <si>
    <t>점심</t>
    <phoneticPr fontId="20" type="noConversion"/>
  </si>
  <si>
    <t>점심</t>
    <phoneticPr fontId="20" type="noConversion"/>
  </si>
  <si>
    <t>백미</t>
    <phoneticPr fontId="13" type="noConversion"/>
  </si>
  <si>
    <t>국간장</t>
  </si>
  <si>
    <t>양파</t>
    <phoneticPr fontId="13" type="noConversion"/>
  </si>
  <si>
    <t>대파</t>
    <phoneticPr fontId="13" type="noConversion"/>
  </si>
  <si>
    <t>마늘</t>
    <phoneticPr fontId="13" type="noConversion"/>
  </si>
  <si>
    <t>식용유</t>
    <phoneticPr fontId="13" type="noConversion"/>
  </si>
  <si>
    <t>깨</t>
    <phoneticPr fontId="13" type="noConversion"/>
  </si>
  <si>
    <t>참기름</t>
    <phoneticPr fontId="13" type="noConversion"/>
  </si>
  <si>
    <t>소금</t>
    <phoneticPr fontId="13" type="noConversion"/>
  </si>
  <si>
    <t>설탕</t>
    <phoneticPr fontId="13" type="noConversion"/>
  </si>
  <si>
    <t>배추김치</t>
    <phoneticPr fontId="13" type="noConversion"/>
  </si>
  <si>
    <t xml:space="preserve">배추김치 </t>
  </si>
  <si>
    <t>우유</t>
  </si>
  <si>
    <t>백미밥</t>
    <phoneticPr fontId="13" type="noConversion"/>
  </si>
  <si>
    <t>된장</t>
    <phoneticPr fontId="13" type="noConversion"/>
  </si>
  <si>
    <t>당근</t>
    <phoneticPr fontId="13" type="noConversion"/>
  </si>
  <si>
    <t>진간장</t>
    <phoneticPr fontId="13" type="noConversion"/>
  </si>
  <si>
    <t>마시는요거트</t>
    <phoneticPr fontId="13" type="noConversion"/>
  </si>
  <si>
    <t>액상발효유</t>
    <phoneticPr fontId="13" type="noConversion"/>
  </si>
  <si>
    <t>고춧가루</t>
    <phoneticPr fontId="13" type="noConversion"/>
  </si>
  <si>
    <t>달걀</t>
    <phoneticPr fontId="13" type="noConversion"/>
  </si>
  <si>
    <t>국간장</t>
    <phoneticPr fontId="13" type="noConversion"/>
  </si>
  <si>
    <t>두부</t>
    <phoneticPr fontId="13" type="noConversion"/>
  </si>
  <si>
    <t>멸치</t>
    <phoneticPr fontId="13" type="noConversion"/>
  </si>
  <si>
    <t>양배추</t>
    <phoneticPr fontId="13" type="noConversion"/>
  </si>
  <si>
    <t>건다시마</t>
    <phoneticPr fontId="13" type="noConversion"/>
  </si>
  <si>
    <t>(만1-2세는 백미밥을 제공하거나 잡곡의 양을 백미밥의 5%이하로 조절하여 제공)</t>
    <phoneticPr fontId="13" type="noConversion"/>
  </si>
  <si>
    <t>※  배추김치는 1cm 이하 크기로 작게 잘라서 제공한다.
(만1-2세는 백김치나 맵지 않은 김치류로 제공)</t>
    <phoneticPr fontId="13" type="noConversion"/>
  </si>
  <si>
    <t>백미</t>
  </si>
  <si>
    <t>참기름</t>
  </si>
  <si>
    <t>실파</t>
    <phoneticPr fontId="13" type="noConversion"/>
  </si>
  <si>
    <t>식용유</t>
  </si>
  <si>
    <t>올리고당</t>
    <phoneticPr fontId="13" type="noConversion"/>
  </si>
  <si>
    <t>쇠고기(등심)</t>
    <phoneticPr fontId="13" type="noConversion"/>
  </si>
  <si>
    <t>진간장</t>
  </si>
  <si>
    <t>간식</t>
    <phoneticPr fontId="20" type="noConversion"/>
  </si>
  <si>
    <t>수수밥</t>
    <phoneticPr fontId="13" type="noConversion"/>
  </si>
  <si>
    <t>수수</t>
    <phoneticPr fontId="13" type="noConversion"/>
  </si>
  <si>
    <t>우유</t>
    <phoneticPr fontId="13" type="noConversion"/>
  </si>
  <si>
    <t>돼지고기(등심)</t>
    <phoneticPr fontId="13" type="noConversion"/>
  </si>
  <si>
    <t>미역죽</t>
  </si>
  <si>
    <t>1. 건미역은 불려서 잘게 다진다.
2. 참기름을 두른 냄비에 미역을 볶다가 불린 쌀, 적당량의 물을 넣어 센 불에서 저어가며 끓인다.
3. 끓어오르면 불을 약하게 줄이고 쌀알이 퍼질 때까지 저어가며 끓인다.
4. 진간장으로 간을 맞춘다.</t>
    <phoneticPr fontId="13" type="noConversion"/>
  </si>
  <si>
    <t>건미역</t>
  </si>
  <si>
    <t>양파</t>
    <phoneticPr fontId="3" type="noConversion"/>
  </si>
  <si>
    <t>대파</t>
    <phoneticPr fontId="3" type="noConversion"/>
  </si>
  <si>
    <t>부추</t>
    <phoneticPr fontId="13" type="noConversion"/>
  </si>
  <si>
    <t>바나나</t>
    <phoneticPr fontId="13" type="noConversion"/>
  </si>
  <si>
    <t>바나나</t>
  </si>
  <si>
    <t>찹쌀</t>
    <phoneticPr fontId="13" type="noConversion"/>
  </si>
  <si>
    <t>어묵</t>
    <phoneticPr fontId="13" type="noConversion"/>
  </si>
  <si>
    <t>고추장</t>
    <phoneticPr fontId="13" type="noConversion"/>
  </si>
  <si>
    <t>진간장</t>
    <phoneticPr fontId="20" type="noConversion"/>
  </si>
  <si>
    <t>8월 18일 (화) 조리법</t>
    <phoneticPr fontId="20" type="noConversion"/>
  </si>
  <si>
    <t>8월 19일 (수) 조리법</t>
    <phoneticPr fontId="20" type="noConversion"/>
  </si>
  <si>
    <t>8월 20일 (목) 조리법</t>
    <phoneticPr fontId="20" type="noConversion"/>
  </si>
  <si>
    <t>8월 21일 (금) 조리법</t>
    <phoneticPr fontId="20" type="noConversion"/>
  </si>
  <si>
    <t>8월 22일 (토) 조리법</t>
    <phoneticPr fontId="20" type="noConversion"/>
  </si>
  <si>
    <t>어묵된장국</t>
    <phoneticPr fontId="13" type="noConversion"/>
  </si>
  <si>
    <t>1. 적당량의 물에 멸치, 건다시마를 넣어 국물을 낸다.
2. 어묵, 양파, 대파는 적당한 크기로 썬다.
3. 1의 육수에 된장을 풀고 양파, 다진마늘을 넣고 끓인다.
4. 어묵, 대파를 넣고 한소끔 더 끓여낸다.</t>
    <phoneticPr fontId="13" type="noConversion"/>
  </si>
  <si>
    <t>고구마</t>
    <phoneticPr fontId="13" type="noConversion"/>
  </si>
  <si>
    <t>양파</t>
    <phoneticPr fontId="20" type="noConversion"/>
  </si>
  <si>
    <t>고구마채
볶음</t>
    <phoneticPr fontId="13" type="noConversion"/>
  </si>
  <si>
    <t>깍두기</t>
    <phoneticPr fontId="13" type="noConversion"/>
  </si>
  <si>
    <t>깍두기</t>
  </si>
  <si>
    <t>※  깍두기는 1cm*1cm 이하 크기로 작게 잘라서 제공한다.</t>
    <phoneticPr fontId="13" type="noConversion"/>
  </si>
  <si>
    <t>1. 쇠고기는 잘게 다진다.
2. 참기름을 두른 냄비에 쇠고기를 볶다가 불린 쌀, 적당량의 물을 넣고 센 불에서 저어가며 끓인다.
3. 끓어오르면 불을 약하게 줄이고 쌀알이 퍼질 때까지 저어가며 끓인다.
4. 진간장으로 간을 맞춘다.</t>
    <phoneticPr fontId="13" type="noConversion"/>
  </si>
  <si>
    <t>쇠고기(안심)</t>
    <phoneticPr fontId="13" type="noConversion"/>
  </si>
  <si>
    <t>쇠고기죽</t>
    <phoneticPr fontId="13" type="noConversion"/>
  </si>
  <si>
    <t>1. 표고버섯, 새송이버섯, 감자, 양파는 손질한 후 적당한 크기로 썬다.
2. 식용유를 두른 팬에 다진마늘, 1의 재료를 넣어 볶는다.
3. 춘장을 넣고 볶은 후 물을 넣어 끓인다.
4. 전분물(전분가루1:물1)을 넣어 농도를 조절 한다. 
5. 완성된 짜장을 밥 위에 얹어낸다.</t>
  </si>
  <si>
    <t>표고버섯</t>
    <phoneticPr fontId="13" type="noConversion"/>
  </si>
  <si>
    <t>새송이버섯</t>
    <phoneticPr fontId="13" type="noConversion"/>
  </si>
  <si>
    <t>감자</t>
    <phoneticPr fontId="13" type="noConversion"/>
  </si>
  <si>
    <t>춘장</t>
    <phoneticPr fontId="13" type="noConversion"/>
  </si>
  <si>
    <t>전분가루</t>
    <phoneticPr fontId="13" type="noConversion"/>
  </si>
  <si>
    <t>버섯
짜장라이스</t>
    <phoneticPr fontId="13" type="noConversion"/>
  </si>
  <si>
    <t>콩나물</t>
    <phoneticPr fontId="13" type="noConversion"/>
  </si>
  <si>
    <t>콩나물
실팟국</t>
    <phoneticPr fontId="13" type="noConversion"/>
  </si>
  <si>
    <t>1. 콩나물은 손질하여 적당한 크기로 썬다.
2. 실파는 적당한 크기로 썬다.
3. 냄비에 콩나물, 적당량의 물을 넣어 끓인다.
4. 콩나물이 익으면 실파를 넣고 소금으로 간을 맞춘다.</t>
    <phoneticPr fontId="13" type="noConversion"/>
  </si>
  <si>
    <t>찹쌀탕수육</t>
    <phoneticPr fontId="3" type="noConversion"/>
  </si>
  <si>
    <t>찹쌀가루</t>
    <phoneticPr fontId="3" type="noConversion"/>
  </si>
  <si>
    <t>&lt;소스&gt;</t>
    <phoneticPr fontId="20" type="noConversion"/>
  </si>
  <si>
    <t>당근</t>
    <phoneticPr fontId="20" type="noConversion"/>
  </si>
  <si>
    <t>오이</t>
    <phoneticPr fontId="20" type="noConversion"/>
  </si>
  <si>
    <t>케첩</t>
    <phoneticPr fontId="13" type="noConversion"/>
  </si>
  <si>
    <t>식초</t>
    <phoneticPr fontId="13" type="noConversion"/>
  </si>
  <si>
    <t>자두</t>
    <phoneticPr fontId="13" type="noConversion"/>
  </si>
  <si>
    <t>※ 씨를 제거하고 작게 잘라 제공한다.</t>
    <phoneticPr fontId="13" type="noConversion"/>
  </si>
  <si>
    <t>연두부</t>
  </si>
  <si>
    <t>1. 연두부는 찌거나 데친다.
2. 다진마늘, 진간장, 깨, 참기름을 섞어서 양념장을 만든다.
3. 연두부, 양념장을 함께 제공한다.</t>
    <phoneticPr fontId="13" type="noConversion"/>
  </si>
  <si>
    <t>연두부찜
/양념장</t>
    <phoneticPr fontId="13" type="noConversion"/>
  </si>
  <si>
    <t>북엇국</t>
    <phoneticPr fontId="13" type="noConversion"/>
  </si>
  <si>
    <t>북어채</t>
    <phoneticPr fontId="13" type="noConversion"/>
  </si>
  <si>
    <t>1. 북어채, 대파는 적당한 크기로 썬다.
2. 참기름을 두른 냄비에 북어채를 넣고 볶는다.
3. 2에 적당량의 물, 다진마늘을 넣고 끓인다.
4. 끓어오르면 대파를 넣고 국간장으로 간을 맞춘다.
(만1-2세는 북어채를 곱게 찢거나 갈아서 조리)</t>
    <phoneticPr fontId="13" type="noConversion"/>
  </si>
  <si>
    <t>닭고기(정육)</t>
    <phoneticPr fontId="13" type="noConversion"/>
  </si>
  <si>
    <t>고구마
닭갈비</t>
    <phoneticPr fontId="13" type="noConversion"/>
  </si>
  <si>
    <t>가지</t>
  </si>
  <si>
    <t>1. 가지는 적당한 크기로 썬다.
2. 식용유를 두른 팬에 가지를 굽는다.
3. 구운 가지에 진간장, 참기름을 넣고 무친다.</t>
  </si>
  <si>
    <t>구운가지
무침</t>
    <phoneticPr fontId="13" type="noConversion"/>
  </si>
  <si>
    <t>멸치죽</t>
    <phoneticPr fontId="20" type="noConversion"/>
  </si>
  <si>
    <t>백미</t>
    <phoneticPr fontId="20" type="noConversion"/>
  </si>
  <si>
    <t>1. 멸치는 물에 담가 짠기를 뺀 후 곱게 간다.
2. 냄비에 불린 쌀, 멸치, 적당량의 물을 넣고 센 불에서 끓인다.
3. 끓어오르면 불을 약하게 줄이고 쌀알이 퍼질 때까지 저어가며 끓인다.
4. 소금으로 간을 맞춘다.</t>
    <phoneticPr fontId="13" type="noConversion"/>
  </si>
  <si>
    <t>멸치</t>
    <phoneticPr fontId="20" type="noConversion"/>
  </si>
  <si>
    <t>소금</t>
    <phoneticPr fontId="20" type="noConversion"/>
  </si>
  <si>
    <t>1. 밥은 고슬고슬하게 짓는다.
2. 그릇에 밥, 후리가케, 깨, 참기름을 넣고 잘 섞는다.
3. 한 입 크기로 주먹밥을 만든다.</t>
    <phoneticPr fontId="13" type="noConversion"/>
  </si>
  <si>
    <t>후리가케</t>
    <phoneticPr fontId="13" type="noConversion"/>
  </si>
  <si>
    <t>후리가케
주먹밥</t>
    <phoneticPr fontId="13" type="noConversion"/>
  </si>
  <si>
    <t>흑미밥</t>
    <phoneticPr fontId="13" type="noConversion"/>
  </si>
  <si>
    <t>흑미</t>
    <phoneticPr fontId="13" type="noConversion"/>
  </si>
  <si>
    <t>★숭늉</t>
    <phoneticPr fontId="13" type="noConversion"/>
  </si>
  <si>
    <t>1. 팬에 밥을 눌러 누룽지를 만든다.
2. 냄비에 물, 누룽지를 넣고 푹 끓인다.</t>
    <phoneticPr fontId="13" type="noConversion"/>
  </si>
  <si>
    <t>아욱</t>
    <phoneticPr fontId="20" type="noConversion"/>
  </si>
  <si>
    <t>파</t>
    <phoneticPr fontId="13" type="noConversion"/>
  </si>
  <si>
    <t>다시마</t>
    <phoneticPr fontId="13" type="noConversion"/>
  </si>
  <si>
    <t>쇠불고기</t>
    <phoneticPr fontId="13" type="noConversion"/>
  </si>
  <si>
    <t>1. 쇠고기, 양파, 당근, 대파는 적당한 크기로 썬다.
2. 다진마늘, 진간장, 설탕, 참기름, 깨를 섞어 양념장을 만든다.
3. 1의 재료에 양념장을 넣어 재워둔다.
4. 식용유를 두른 팬에 3을 굽는다.</t>
    <phoneticPr fontId="13" type="noConversion"/>
  </si>
  <si>
    <t>부추
두부무침</t>
    <phoneticPr fontId="13" type="noConversion"/>
  </si>
  <si>
    <t>1. 두부는 끓는 물에 데쳐 곱게 으깬다.
2. 부추는 끓는 물에 데쳐 적당한 크기로 썬다.
3. 그릇에 으깬 두부, 부추, 깨, 참기름, 소금을 넣고 무친다.</t>
    <phoneticPr fontId="20" type="noConversion"/>
  </si>
  <si>
    <t>★아욱
맑은국</t>
    <phoneticPr fontId="13" type="noConversion"/>
  </si>
  <si>
    <t>참깨죽</t>
    <phoneticPr fontId="13" type="noConversion"/>
  </si>
  <si>
    <t>1. 깨는 곱게 간다.
2. 냄비에 불린 쌀, 깨, 적당량의 물을 넣고 센 불에서 저어가며 끓인다.
3. 끓어오르면 불을 약하게 줄이고 쌀알이 퍼질 때까지 저어가며 끓인다.
4. 소금으로 간을 맞춘다.</t>
    <phoneticPr fontId="13" type="noConversion"/>
  </si>
  <si>
    <t>멜론</t>
    <phoneticPr fontId="13" type="noConversion"/>
  </si>
  <si>
    <t>꿀호떡</t>
    <phoneticPr fontId="13" type="noConversion"/>
  </si>
  <si>
    <t>송편</t>
    <phoneticPr fontId="13" type="noConversion"/>
  </si>
  <si>
    <t>꿀호떡
(만1-2세)</t>
    <phoneticPr fontId="13" type="noConversion"/>
  </si>
  <si>
    <t>꿀송편
(만3-5세)</t>
    <phoneticPr fontId="13" type="noConversion"/>
  </si>
  <si>
    <t>1. 밥은 고슬고슬하게 짓는다.
2. 양배추는 적당한 크기로 작게 썬다.
3. 식용유를 두른 팬에 양배추를 볶다가 달걀을 풀어 익힌다.
4. 3에 밥, 진간장, 참기름, 소금을 넣고 함께 볶는다.
5. 깨를 올려 완성한다.</t>
    <phoneticPr fontId="13" type="noConversion"/>
  </si>
  <si>
    <t>달걀
양배추
볶음밥</t>
    <phoneticPr fontId="13" type="noConversion"/>
  </si>
  <si>
    <t>1. 적당량의 물에 멸치, 건다시마를 넣어 국물을 낸다.
2. 건져낸 다시마, 양파, 대파는 적당한 크기로 썬다.
3. 1의 육수에 2의 재료를 넣어 끓인다.
4. 다진마늘, 국간장, 참기름으로 간을 맞춘다.</t>
    <phoneticPr fontId="13" type="noConversion"/>
  </si>
  <si>
    <t>다시마
양팟국</t>
    <phoneticPr fontId="13" type="noConversion"/>
  </si>
  <si>
    <t>돼지고기(뒷다리)</t>
    <phoneticPr fontId="3" type="noConversion"/>
  </si>
  <si>
    <t>단호박</t>
    <phoneticPr fontId="13" type="noConversion"/>
  </si>
  <si>
    <t>1. 단호박은 껍질을 제거한 후 잘게 다진다.
2. 냄비에 불린 찹쌀, 적당량의 물을 넣고 센 불에서 저어가며 끓인다.
3. 끓어오르면 불을 약하게 줄이고 단호박, 설탕을 넣어 쌀알이 퍼질 때까지 저어가며 끓인다.</t>
    <phoneticPr fontId="13" type="noConversion"/>
  </si>
  <si>
    <t>설탕</t>
  </si>
  <si>
    <t>단호박죽</t>
    <phoneticPr fontId="13" type="noConversion"/>
  </si>
  <si>
    <t>강정</t>
    <phoneticPr fontId="20" type="noConversion"/>
  </si>
  <si>
    <t>강정</t>
    <phoneticPr fontId="13" type="noConversion"/>
  </si>
  <si>
    <t>치즈달걀찜</t>
    <phoneticPr fontId="13" type="noConversion"/>
  </si>
  <si>
    <t>치즈</t>
    <phoneticPr fontId="13" type="noConversion"/>
  </si>
  <si>
    <t>1. 치즈는 적당한 크기로 썬다.
2. 달걀을 풀어 치즈, 소금, 적당량의 물을 넣고 섞는다.
3. 찜기용 그릇에 2를 넣고 뚜껑을 덮어 찐다.
Tip. 달걀은 풀어 체에 내리면 부드러운 달걀찜을 만들 수 있어요.</t>
    <phoneticPr fontId="13" type="noConversion"/>
  </si>
  <si>
    <t>1. 고구마, 당근, 양파는 채썬다.
2. 채 썬 고구마는 물에 담궈 전분기를 뺀다.
3. 2의 고구마는 물기를 제거한다.
4. 팬에 식용유를 두르고 1의 당근과 양파, 2의 고구마를 넣어 볶는다.
5. 소금으로 간을 맞춘다.</t>
    <phoneticPr fontId="13" type="noConversion"/>
  </si>
  <si>
    <t>1. 돼지고기는 적당한 크기로 썬다.
2. 1의 돼지고기는 소금으로 밑간한다.
3. 찹쌀가루에 찬물을 넣어 반죽을 만든다.
4. 3의 반죽을 돼지고기에 입힌다.
5. 식용유를 두른 팬에 4를 바삭하게 튀긴다.
6. 튀긴 돼지고기에 소스를 얹는다. 
Tip! 조리과정이 어려운 경우 완제품을 사용해도 좋아요.
&lt;소스&gt;
1. 양파, 당근, 오이는 적당한 크기로 썬다.
2. 적당량의 물을 끓이고 케첩, 진간장, 식초, 설탕, 1의 재료를 넣어 끓인다.
3. 2에 전분물(전분가루:물 1:1)로 농도를 맞추어 탕수육 소스를 만든다.</t>
    <phoneticPr fontId="13" type="noConversion"/>
  </si>
  <si>
    <t>1. 닭고기, 고구마, 양파는 적당한 크기로 썬다.
2. 다진마늘, 진간장, 고추장, 올리고당, 고춧가루, 참기름을 섞어 양념장을 만든다.
3. 1의 재료에 2의 양념장을 넣어 재워둔다.
4. 식용유를 두른 팬에 3을 넣고 볶는다.
(만1-2세는 고추장과 고춧가루를 빼고 조리)</t>
    <phoneticPr fontId="20" type="noConversion"/>
  </si>
  <si>
    <t>※ 작게 잘라 제공하거나 음료(물, 우유 등)와 함께 제공한다.</t>
    <phoneticPr fontId="20" type="noConversion"/>
  </si>
  <si>
    <t>1. 냄비에 물을 붓고 멸치와 건다시마로 국물을 낸다.
2. 아욱은 적당한 크기로 썬다.
3. 파는 송송 썰고, 마늘은 다진다.
4. 1의 육수에 아욱과 파, 다진 마늘을 넣고 끓이다가 소금으로 간을 맞춘다.</t>
    <phoneticPr fontId="13" type="noConversion"/>
  </si>
  <si>
    <t>두부</t>
    <phoneticPr fontId="3" type="noConversion"/>
  </si>
  <si>
    <t>달걀</t>
    <phoneticPr fontId="3" type="noConversion"/>
  </si>
  <si>
    <t>당근</t>
    <phoneticPr fontId="3" type="noConversion"/>
  </si>
  <si>
    <t>밀가루</t>
    <phoneticPr fontId="3" type="noConversion"/>
  </si>
  <si>
    <t>진간장</t>
    <phoneticPr fontId="3" type="noConversion"/>
  </si>
  <si>
    <t>동그랑땡
간장조림</t>
    <phoneticPr fontId="3" type="noConversion"/>
  </si>
  <si>
    <t>1. 돼지고기, 당근, 양파는 다진다.
2. 두부는 물기를 제거하고 으깬다.
3. 다진마늘, 진간장, 설탕, 약간의 물을 섞어 양념장을 만든다.
4. 돼지고기, 두부, 달걀, 당근, 양파, 밀가루를 섞어 반죽한다.
5. 반죽을 먹기좋은 크기로 동그랗게 빚는다.
6. 냄비에 동그랑땡과 3의 양념장을 넣고 조린다.
Tip! 조리과정이 어려운 경우 완제품을 사용해도 좋아요.</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</si>
</sst>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0_);[Red]\(0.00\)"/>
    <numFmt numFmtId="177" formatCode="0.0_);[Red]\(0.0\)"/>
    <numFmt numFmtId="178" formatCode="0.0_ "/>
    <numFmt numFmtId="179" formatCode="0.0;[Red]0.0"/>
  </numFmts>
  <fonts count="27">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
      <sz val="10"/>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7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style="thin">
        <color theme="1"/>
      </left>
      <right style="thin">
        <color theme="1"/>
      </right>
      <top style="thin">
        <color indexed="64"/>
      </top>
      <bottom/>
      <diagonal/>
    </border>
    <border>
      <left style="thin">
        <color theme="1"/>
      </left>
      <right/>
      <top/>
      <bottom/>
      <diagonal/>
    </border>
    <border>
      <left style="thin">
        <color theme="1"/>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theme="1"/>
      </right>
      <top style="thin">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indexed="64"/>
      </top>
      <bottom style="thin">
        <color rgb="FF007200"/>
      </bottom>
      <diagonal/>
    </border>
    <border>
      <left style="thin">
        <color auto="1"/>
      </left>
      <right style="medium">
        <color indexed="64"/>
      </right>
      <top style="thin">
        <color indexed="64"/>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auto="1"/>
      </left>
      <right style="thin">
        <color auto="1"/>
      </right>
      <top/>
      <bottom style="thin">
        <color rgb="FF007200"/>
      </bottom>
      <diagonal/>
    </border>
    <border>
      <left style="thin">
        <color auto="1"/>
      </left>
      <right style="medium">
        <color indexed="64"/>
      </right>
      <top/>
      <bottom style="thin">
        <color rgb="FF007200"/>
      </bottom>
      <diagonal/>
    </border>
    <border>
      <left style="thin">
        <color auto="1"/>
      </left>
      <right style="thin">
        <color auto="1"/>
      </right>
      <top style="thin">
        <color rgb="FF007200"/>
      </top>
      <bottom/>
      <diagonal/>
    </border>
    <border>
      <left style="thin">
        <color auto="1"/>
      </left>
      <right style="medium">
        <color indexed="64"/>
      </right>
      <top style="thin">
        <color rgb="FF007200"/>
      </top>
      <bottom/>
      <diagonal/>
    </border>
    <border>
      <left style="thin">
        <color theme="1"/>
      </left>
      <right style="medium">
        <color indexed="64"/>
      </right>
      <top/>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thin">
        <color theme="1"/>
      </left>
      <right style="medium">
        <color indexed="64"/>
      </right>
      <top/>
      <bottom style="thin">
        <color indexed="64"/>
      </bottom>
      <diagonal/>
    </border>
    <border>
      <left style="thin">
        <color indexed="64"/>
      </left>
      <right style="thin">
        <color theme="1"/>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46">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177" fontId="14" fillId="0" borderId="30" xfId="0" applyNumberFormat="1" applyFont="1" applyBorder="1" applyAlignment="1">
      <alignment horizontal="center" vertical="center"/>
    </xf>
    <xf numFmtId="0" fontId="22" fillId="0" borderId="29" xfId="0" applyFont="1" applyBorder="1" applyAlignment="1">
      <alignment horizontal="center" vertical="center" shrinkToFit="1"/>
    </xf>
    <xf numFmtId="177" fontId="22" fillId="0" borderId="29" xfId="32" quotePrefix="1" applyNumberFormat="1" applyFont="1" applyBorder="1" applyAlignment="1">
      <alignment horizontal="center" vertical="center"/>
    </xf>
    <xf numFmtId="178" fontId="22" fillId="0" borderId="29"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2" xfId="0" applyNumberFormat="1" applyFont="1" applyBorder="1" applyAlignment="1">
      <alignment horizontal="center" vertical="center"/>
    </xf>
    <xf numFmtId="177" fontId="14" fillId="0" borderId="7"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178" fontId="14" fillId="0" borderId="8" xfId="0" applyNumberFormat="1" applyFont="1" applyBorder="1" applyAlignment="1">
      <alignment horizontal="center" vertical="center"/>
    </xf>
    <xf numFmtId="0" fontId="14" fillId="0" borderId="12" xfId="0" applyFont="1" applyBorder="1" applyAlignment="1">
      <alignment horizontal="center" vertical="center" shrinkToFit="1"/>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22" fillId="0" borderId="14" xfId="0" applyFont="1" applyBorder="1" applyAlignment="1">
      <alignment horizontal="center" vertical="center" shrinkToFit="1"/>
    </xf>
    <xf numFmtId="176" fontId="14" fillId="0" borderId="11" xfId="16" applyNumberFormat="1" applyFont="1" applyBorder="1" applyAlignment="1">
      <alignment horizontal="center" vertical="center" shrinkToFit="1"/>
    </xf>
    <xf numFmtId="177" fontId="22" fillId="0" borderId="14" xfId="16" applyNumberFormat="1" applyFont="1" applyBorder="1" applyAlignment="1">
      <alignment horizontal="center" vertical="center"/>
    </xf>
    <xf numFmtId="177" fontId="22" fillId="0" borderId="10" xfId="16" applyNumberFormat="1" applyFont="1" applyBorder="1" applyAlignment="1">
      <alignment horizontal="center" vertical="center"/>
    </xf>
    <xf numFmtId="0" fontId="23" fillId="0" borderId="2" xfId="0" applyFont="1" applyBorder="1" applyAlignment="1">
      <alignment horizontal="center" vertical="center" shrinkToFit="1"/>
    </xf>
    <xf numFmtId="177" fontId="14" fillId="0" borderId="36" xfId="0" applyNumberFormat="1" applyFont="1" applyBorder="1" applyAlignment="1">
      <alignment horizontal="center" vertical="center"/>
    </xf>
    <xf numFmtId="0" fontId="14" fillId="0" borderId="36" xfId="0" applyFont="1" applyBorder="1" applyAlignment="1">
      <alignment horizontal="center" vertical="center" shrinkToFit="1"/>
    </xf>
    <xf numFmtId="0" fontId="6" fillId="0" borderId="6" xfId="0" applyFont="1" applyBorder="1" applyAlignment="1">
      <alignment horizontal="center" vertical="center" shrinkToFit="1"/>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6" fillId="0" borderId="14" xfId="0" applyFont="1" applyBorder="1" applyAlignment="1">
      <alignment horizontal="center" vertical="center" shrinkToFit="1"/>
    </xf>
    <xf numFmtId="0" fontId="14" fillId="0" borderId="39" xfId="0" applyFont="1" applyBorder="1" applyAlignment="1">
      <alignment horizontal="center" vertical="center" shrinkToFit="1"/>
    </xf>
    <xf numFmtId="178" fontId="14" fillId="0" borderId="32" xfId="0" applyNumberFormat="1" applyFont="1" applyBorder="1" applyAlignment="1">
      <alignment horizontal="center" vertical="center"/>
    </xf>
    <xf numFmtId="0" fontId="14" fillId="0" borderId="22" xfId="0" applyFont="1" applyBorder="1" applyAlignment="1">
      <alignment horizontal="center" vertical="center" shrinkToFit="1"/>
    </xf>
    <xf numFmtId="178" fontId="14" fillId="0" borderId="23" xfId="0" applyNumberFormat="1" applyFont="1" applyBorder="1" applyAlignment="1">
      <alignment horizontal="center" vertical="center"/>
    </xf>
    <xf numFmtId="0" fontId="14" fillId="0" borderId="40" xfId="0" applyFont="1" applyBorder="1" applyAlignment="1">
      <alignment horizontal="center" vertical="center" shrinkToFit="1"/>
    </xf>
    <xf numFmtId="178" fontId="14" fillId="0" borderId="41" xfId="0" applyNumberFormat="1" applyFont="1" applyBorder="1" applyAlignment="1">
      <alignment horizontal="center" vertical="center"/>
    </xf>
    <xf numFmtId="0" fontId="23" fillId="0" borderId="31" xfId="0" applyFont="1" applyBorder="1" applyAlignment="1">
      <alignment horizontal="center" vertical="center"/>
    </xf>
    <xf numFmtId="177" fontId="6" fillId="0" borderId="8" xfId="0" applyNumberFormat="1" applyFont="1" applyBorder="1" applyAlignment="1">
      <alignment horizontal="center" vertical="center"/>
    </xf>
    <xf numFmtId="177" fontId="14" fillId="0" borderId="36" xfId="16" applyNumberFormat="1" applyFont="1" applyBorder="1" applyAlignment="1">
      <alignment horizontal="center" vertical="center"/>
    </xf>
    <xf numFmtId="177" fontId="14" fillId="0" borderId="36" xfId="32" quotePrefix="1" applyNumberFormat="1" applyFont="1" applyBorder="1" applyAlignment="1">
      <alignment horizontal="center" vertical="center"/>
    </xf>
    <xf numFmtId="178" fontId="14" fillId="0" borderId="36" xfId="0" applyNumberFormat="1" applyFont="1" applyBorder="1" applyAlignment="1">
      <alignment horizontal="center" vertical="center"/>
    </xf>
    <xf numFmtId="178" fontId="14" fillId="0" borderId="2" xfId="0" applyNumberFormat="1" applyFont="1" applyBorder="1" applyAlignment="1">
      <alignment horizontal="center" vertical="center"/>
    </xf>
    <xf numFmtId="177" fontId="22" fillId="0" borderId="6" xfId="32" quotePrefix="1" applyNumberFormat="1" applyFont="1" applyBorder="1" applyAlignment="1">
      <alignment horizontal="center" vertical="center"/>
    </xf>
    <xf numFmtId="177" fontId="14" fillId="0" borderId="0" xfId="0" applyNumberFormat="1" applyFont="1" applyBorder="1" applyAlignment="1">
      <alignment horizontal="center" vertical="center"/>
    </xf>
    <xf numFmtId="0" fontId="22" fillId="0" borderId="18" xfId="0" applyFont="1" applyBorder="1" applyAlignment="1">
      <alignment horizontal="center" vertical="center" shrinkToFit="1"/>
    </xf>
    <xf numFmtId="178" fontId="6" fillId="0" borderId="10" xfId="0" applyNumberFormat="1" applyFont="1" applyBorder="1" applyAlignment="1">
      <alignment horizontal="center" vertical="center"/>
    </xf>
    <xf numFmtId="178" fontId="6" fillId="0" borderId="6" xfId="0" applyNumberFormat="1" applyFont="1" applyBorder="1" applyAlignment="1">
      <alignment horizontal="center" vertical="center"/>
    </xf>
    <xf numFmtId="0" fontId="22" fillId="0" borderId="12" xfId="0" applyFont="1" applyBorder="1" applyAlignment="1">
      <alignment horizontal="center" vertical="center" shrinkToFit="1"/>
    </xf>
    <xf numFmtId="0" fontId="22" fillId="0" borderId="10" xfId="0" applyFont="1" applyBorder="1" applyAlignment="1">
      <alignment horizontal="center" vertical="center" shrinkToFit="1"/>
    </xf>
    <xf numFmtId="0" fontId="11" fillId="2" borderId="25" xfId="0" applyFont="1" applyFill="1" applyBorder="1" applyAlignment="1">
      <alignment horizontal="center" vertical="center"/>
    </xf>
    <xf numFmtId="0" fontId="11" fillId="2" borderId="36" xfId="0" applyFont="1" applyFill="1" applyBorder="1" applyAlignment="1">
      <alignment horizontal="center" vertical="center" wrapText="1"/>
    </xf>
    <xf numFmtId="0" fontId="11" fillId="2" borderId="36" xfId="0" applyFont="1" applyFill="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22" fillId="0" borderId="0" xfId="0" applyFont="1" applyBorder="1" applyAlignment="1">
      <alignment horizontal="center" vertical="center" shrinkToFit="1"/>
    </xf>
    <xf numFmtId="178" fontId="22" fillId="0" borderId="10" xfId="0" applyNumberFormat="1" applyFont="1" applyBorder="1" applyAlignment="1">
      <alignment horizontal="center" vertical="center"/>
    </xf>
    <xf numFmtId="177" fontId="22" fillId="0" borderId="14" xfId="0" applyNumberFormat="1" applyFont="1" applyBorder="1" applyAlignment="1">
      <alignment horizontal="center" vertical="center"/>
    </xf>
    <xf numFmtId="176" fontId="14" fillId="0" borderId="46" xfId="16" applyNumberFormat="1" applyFont="1" applyBorder="1" applyAlignment="1">
      <alignment horizontal="center" vertical="center" shrinkToFit="1"/>
    </xf>
    <xf numFmtId="177" fontId="14" fillId="0" borderId="14" xfId="16" applyNumberFormat="1" applyFont="1" applyBorder="1" applyAlignment="1">
      <alignment horizontal="center" vertical="center"/>
    </xf>
    <xf numFmtId="177" fontId="22" fillId="0" borderId="10" xfId="0" applyNumberFormat="1" applyFont="1" applyBorder="1" applyAlignment="1">
      <alignment horizontal="center" vertical="center"/>
    </xf>
    <xf numFmtId="0" fontId="22" fillId="0" borderId="19" xfId="0" applyFont="1" applyBorder="1" applyAlignment="1">
      <alignment horizontal="center" vertical="center" shrinkToFit="1"/>
    </xf>
    <xf numFmtId="177" fontId="22" fillId="0" borderId="14" xfId="0" quotePrefix="1" applyNumberFormat="1" applyFont="1" applyBorder="1" applyAlignment="1">
      <alignment horizontal="center" vertical="center"/>
    </xf>
    <xf numFmtId="0" fontId="14" fillId="0" borderId="14" xfId="0" applyFont="1" applyBorder="1" applyAlignment="1">
      <alignment horizontal="center" vertical="center"/>
    </xf>
    <xf numFmtId="0" fontId="22" fillId="0" borderId="2" xfId="16" applyFont="1" applyBorder="1" applyAlignment="1">
      <alignment horizontal="center" vertical="center"/>
    </xf>
    <xf numFmtId="177" fontId="22" fillId="0" borderId="2" xfId="0" applyNumberFormat="1" applyFont="1" applyBorder="1" applyAlignment="1">
      <alignment horizontal="center" vertical="center"/>
    </xf>
    <xf numFmtId="176" fontId="21" fillId="0" borderId="2"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177" fontId="14" fillId="0" borderId="34" xfId="0" applyNumberFormat="1" applyFont="1" applyBorder="1" applyAlignment="1">
      <alignment horizontal="center" vertical="center"/>
    </xf>
    <xf numFmtId="177" fontId="14" fillId="0" borderId="33" xfId="0" applyNumberFormat="1" applyFont="1" applyBorder="1" applyAlignment="1">
      <alignment horizontal="center" vertical="center"/>
    </xf>
    <xf numFmtId="177" fontId="14" fillId="0" borderId="42" xfId="0" applyNumberFormat="1" applyFont="1" applyBorder="1" applyAlignment="1">
      <alignment horizontal="center" vertical="center"/>
    </xf>
    <xf numFmtId="176" fontId="24" fillId="0" borderId="2" xfId="16" applyNumberFormat="1" applyFont="1" applyBorder="1" applyAlignment="1">
      <alignment horizontal="center" vertical="center"/>
    </xf>
    <xf numFmtId="0" fontId="23" fillId="0" borderId="2" xfId="0" applyFont="1" applyBorder="1" applyAlignment="1">
      <alignment horizontal="center" vertical="center"/>
    </xf>
    <xf numFmtId="177" fontId="14" fillId="0" borderId="14" xfId="32" quotePrefix="1" applyNumberFormat="1" applyFont="1" applyBorder="1" applyAlignment="1">
      <alignment horizontal="center" vertical="center"/>
    </xf>
    <xf numFmtId="177" fontId="22" fillId="0" borderId="14" xfId="32" quotePrefix="1" applyNumberFormat="1" applyFont="1" applyBorder="1" applyAlignment="1">
      <alignment horizontal="center" vertical="center"/>
    </xf>
    <xf numFmtId="177" fontId="14" fillId="0" borderId="6" xfId="32" quotePrefix="1" applyNumberFormat="1" applyFont="1" applyBorder="1" applyAlignment="1">
      <alignment horizontal="center" vertical="center"/>
    </xf>
    <xf numFmtId="177" fontId="22" fillId="0" borderId="10" xfId="32" quotePrefix="1" applyNumberFormat="1" applyFont="1" applyBorder="1" applyAlignment="1">
      <alignment horizontal="center" vertical="center"/>
    </xf>
    <xf numFmtId="179" fontId="14" fillId="0" borderId="14" xfId="0" applyNumberFormat="1" applyFont="1" applyBorder="1" applyAlignment="1">
      <alignment horizontal="center" vertical="center"/>
    </xf>
    <xf numFmtId="179" fontId="14" fillId="0" borderId="10" xfId="0" applyNumberFormat="1" applyFont="1" applyBorder="1" applyAlignment="1">
      <alignment horizontal="center" vertical="center"/>
    </xf>
    <xf numFmtId="179" fontId="14" fillId="0" borderId="36" xfId="0" applyNumberFormat="1" applyFont="1" applyBorder="1" applyAlignment="1">
      <alignment horizontal="center" vertical="center"/>
    </xf>
    <xf numFmtId="177" fontId="14" fillId="0" borderId="8" xfId="16" applyNumberFormat="1" applyFont="1" applyBorder="1" applyAlignment="1">
      <alignment horizontal="center" vertical="center"/>
    </xf>
    <xf numFmtId="177" fontId="14" fillId="0" borderId="12" xfId="16" applyNumberFormat="1" applyFont="1" applyBorder="1" applyAlignment="1">
      <alignment horizontal="center" vertical="center"/>
    </xf>
    <xf numFmtId="0" fontId="14" fillId="0" borderId="35" xfId="16" applyFont="1" applyBorder="1" applyAlignment="1">
      <alignment horizontal="center" vertical="center" shrinkToFit="1"/>
    </xf>
    <xf numFmtId="178" fontId="14" fillId="0" borderId="7" xfId="16" applyNumberFormat="1" applyFont="1" applyBorder="1" applyAlignment="1">
      <alignment horizontal="center" vertical="center"/>
    </xf>
    <xf numFmtId="0" fontId="14" fillId="0" borderId="18" xfId="16" applyFont="1" applyBorder="1" applyAlignment="1">
      <alignment horizontal="center" vertical="center" shrinkToFit="1"/>
    </xf>
    <xf numFmtId="178" fontId="14" fillId="0" borderId="15" xfId="16" applyNumberFormat="1" applyFont="1" applyBorder="1" applyAlignment="1">
      <alignment horizontal="center" vertical="center"/>
    </xf>
    <xf numFmtId="177" fontId="14" fillId="0" borderId="15" xfId="16" applyNumberFormat="1" applyFont="1" applyBorder="1" applyAlignment="1">
      <alignment horizontal="center" vertical="center"/>
    </xf>
    <xf numFmtId="176" fontId="14" fillId="0" borderId="18" xfId="16" applyNumberFormat="1" applyFont="1" applyBorder="1" applyAlignment="1">
      <alignment horizontal="center" vertical="center" shrinkToFit="1"/>
    </xf>
    <xf numFmtId="0" fontId="14" fillId="0" borderId="10" xfId="16" applyFont="1" applyBorder="1" applyAlignment="1">
      <alignment horizontal="center" vertical="center" shrinkToFit="1"/>
    </xf>
    <xf numFmtId="178" fontId="14" fillId="0" borderId="10" xfId="16" applyNumberFormat="1" applyFont="1" applyBorder="1" applyAlignment="1">
      <alignment horizontal="center" vertical="center"/>
    </xf>
    <xf numFmtId="0" fontId="14" fillId="0" borderId="19" xfId="16" applyFont="1" applyBorder="1" applyAlignment="1">
      <alignment horizontal="center" vertical="center" shrinkToFit="1"/>
    </xf>
    <xf numFmtId="178" fontId="14" fillId="0" borderId="11" xfId="16" applyNumberFormat="1" applyFont="1" applyBorder="1" applyAlignment="1">
      <alignment horizontal="center" vertical="center"/>
    </xf>
    <xf numFmtId="0" fontId="14" fillId="0" borderId="14" xfId="16" applyFont="1" applyBorder="1" applyAlignment="1">
      <alignment horizontal="center" vertical="center"/>
    </xf>
    <xf numFmtId="0" fontId="14" fillId="0" borderId="10" xfId="16" applyFont="1" applyBorder="1" applyAlignment="1">
      <alignment horizontal="center" vertical="center"/>
    </xf>
    <xf numFmtId="177" fontId="14" fillId="0" borderId="0" xfId="16" applyNumberFormat="1" applyFont="1" applyBorder="1" applyAlignment="1">
      <alignment horizontal="center" vertical="center"/>
    </xf>
    <xf numFmtId="177" fontId="14" fillId="0" borderId="1" xfId="32" quotePrefix="1" applyNumberFormat="1" applyFont="1" applyBorder="1" applyAlignment="1">
      <alignment horizontal="center" vertical="center"/>
    </xf>
    <xf numFmtId="0" fontId="14" fillId="0" borderId="35" xfId="0" applyFont="1" applyBorder="1" applyAlignment="1">
      <alignment horizontal="center" vertical="center" shrinkToFit="1"/>
    </xf>
    <xf numFmtId="176" fontId="22" fillId="0" borderId="6" xfId="16" applyNumberFormat="1" applyFont="1" applyBorder="1" applyAlignment="1" applyProtection="1">
      <alignment horizontal="center" vertical="center" shrinkToFit="1"/>
      <protection locked="0"/>
    </xf>
    <xf numFmtId="177" fontId="22" fillId="0" borderId="6" xfId="16" applyNumberFormat="1" applyFont="1" applyBorder="1" applyAlignment="1">
      <alignment horizontal="center" vertical="center"/>
    </xf>
    <xf numFmtId="177" fontId="22" fillId="0" borderId="6" xfId="16" applyNumberFormat="1" applyFont="1" applyBorder="1" applyAlignment="1" applyProtection="1">
      <alignment horizontal="center" vertical="center"/>
      <protection locked="0"/>
    </xf>
    <xf numFmtId="176" fontId="22" fillId="0" borderId="14" xfId="16" applyNumberFormat="1" applyFont="1" applyBorder="1" applyAlignment="1" applyProtection="1">
      <alignment horizontal="center" vertical="center" shrinkToFit="1"/>
      <protection locked="0"/>
    </xf>
    <xf numFmtId="177" fontId="22" fillId="0" borderId="14" xfId="16" applyNumberFormat="1" applyFont="1" applyBorder="1" applyAlignment="1" applyProtection="1">
      <alignment horizontal="center" vertical="center"/>
      <protection locked="0"/>
    </xf>
    <xf numFmtId="176" fontId="22" fillId="0" borderId="10" xfId="16" applyNumberFormat="1" applyFont="1" applyBorder="1" applyAlignment="1" applyProtection="1">
      <alignment horizontal="center" vertical="center" shrinkToFit="1"/>
      <protection locked="0"/>
    </xf>
    <xf numFmtId="177" fontId="22" fillId="0" borderId="10" xfId="16" applyNumberFormat="1" applyFont="1" applyBorder="1" applyAlignment="1" applyProtection="1">
      <alignment horizontal="center" vertical="center"/>
      <protection locked="0"/>
    </xf>
    <xf numFmtId="177" fontId="14" fillId="0" borderId="2" xfId="16" applyNumberFormat="1" applyFont="1" applyBorder="1" applyAlignment="1">
      <alignment horizontal="center" vertical="center"/>
    </xf>
    <xf numFmtId="176" fontId="14" fillId="0" borderId="6" xfId="16" applyNumberFormat="1" applyFont="1" applyBorder="1" applyAlignment="1">
      <alignment horizontal="center" vertical="center" shrinkToFit="1"/>
    </xf>
    <xf numFmtId="0" fontId="22" fillId="0" borderId="18" xfId="16" applyFont="1" applyBorder="1" applyAlignment="1">
      <alignment horizontal="center" vertical="center" shrinkToFit="1"/>
    </xf>
    <xf numFmtId="177" fontId="22" fillId="0" borderId="15" xfId="0" applyNumberFormat="1" applyFont="1" applyBorder="1" applyAlignment="1">
      <alignment horizontal="center" vertical="center"/>
    </xf>
    <xf numFmtId="178" fontId="22" fillId="0" borderId="15" xfId="16" applyNumberFormat="1" applyFont="1" applyBorder="1" applyAlignment="1">
      <alignment horizontal="center" vertical="center"/>
    </xf>
    <xf numFmtId="177" fontId="25" fillId="0" borderId="14" xfId="0" applyNumberFormat="1" applyFont="1" applyBorder="1" applyAlignment="1">
      <alignment horizontal="center" vertical="center"/>
    </xf>
    <xf numFmtId="177" fontId="22" fillId="0" borderId="10" xfId="0" quotePrefix="1" applyNumberFormat="1" applyFont="1" applyBorder="1" applyAlignment="1">
      <alignment horizontal="center" vertical="center"/>
    </xf>
    <xf numFmtId="177" fontId="25" fillId="0" borderId="11" xfId="0" applyNumberFormat="1" applyFont="1" applyBorder="1" applyAlignment="1">
      <alignment horizontal="center" vertical="center"/>
    </xf>
    <xf numFmtId="178" fontId="22" fillId="0" borderId="11" xfId="16" applyNumberFormat="1" applyFont="1" applyBorder="1" applyAlignment="1">
      <alignment horizontal="center" vertical="center"/>
    </xf>
    <xf numFmtId="0" fontId="26" fillId="0" borderId="14" xfId="0" applyFont="1" applyBorder="1" applyAlignment="1">
      <alignment horizontal="center" vertical="center"/>
    </xf>
    <xf numFmtId="0" fontId="14" fillId="0" borderId="2" xfId="0" applyFont="1" applyBorder="1" applyAlignment="1">
      <alignment horizontal="center" vertical="center" shrinkToFit="1"/>
    </xf>
    <xf numFmtId="178" fontId="22" fillId="0" borderId="2" xfId="16" applyNumberFormat="1" applyFont="1" applyBorder="1" applyAlignment="1">
      <alignment horizontal="center" vertical="center"/>
    </xf>
    <xf numFmtId="0" fontId="23" fillId="0" borderId="10" xfId="0" applyFont="1" applyBorder="1" applyAlignment="1">
      <alignment horizontal="center" vertical="center" wrapText="1"/>
    </xf>
    <xf numFmtId="0" fontId="21" fillId="0" borderId="2" xfId="0" applyFont="1" applyBorder="1" applyAlignment="1">
      <alignment horizontal="center" vertical="center" wrapText="1"/>
    </xf>
    <xf numFmtId="0" fontId="14" fillId="0" borderId="6" xfId="16" applyFont="1" applyBorder="1" applyAlignment="1">
      <alignment horizontal="center" vertical="center" shrinkToFit="1"/>
    </xf>
    <xf numFmtId="0" fontId="7" fillId="0" borderId="1" xfId="0" applyFont="1" applyBorder="1" applyAlignment="1">
      <alignment horizontal="center" vertical="center"/>
    </xf>
    <xf numFmtId="0" fontId="0" fillId="0" borderId="1" xfId="0" applyBorder="1" applyAlignment="1">
      <alignment horizontal="center" vertical="center"/>
    </xf>
    <xf numFmtId="0" fontId="14" fillId="0" borderId="66" xfId="0" applyFont="1" applyBorder="1" applyAlignment="1">
      <alignment horizontal="center" vertical="center" shrinkToFit="1"/>
    </xf>
    <xf numFmtId="176" fontId="21" fillId="0" borderId="67" xfId="16" applyNumberFormat="1" applyFont="1" applyBorder="1" applyAlignment="1">
      <alignment horizontal="center" vertical="center" wrapText="1" shrinkToFit="1"/>
    </xf>
    <xf numFmtId="176" fontId="14" fillId="0" borderId="68" xfId="16" applyNumberFormat="1" applyFont="1" applyBorder="1" applyAlignment="1">
      <alignment horizontal="center" vertical="center" shrinkToFit="1"/>
    </xf>
    <xf numFmtId="177" fontId="14" fillId="0" borderId="68" xfId="32" quotePrefix="1" applyNumberFormat="1" applyFont="1" applyBorder="1" applyAlignment="1">
      <alignment horizontal="center" vertical="center"/>
    </xf>
    <xf numFmtId="177" fontId="6" fillId="0" borderId="0" xfId="0" applyNumberFormat="1" applyFont="1" applyBorder="1" applyAlignment="1">
      <alignment horizontal="center" vertical="center"/>
    </xf>
    <xf numFmtId="0" fontId="23" fillId="0" borderId="29" xfId="0" applyFont="1" applyBorder="1" applyAlignment="1">
      <alignment horizontal="center" vertical="center"/>
    </xf>
    <xf numFmtId="0" fontId="22" fillId="0" borderId="29" xfId="16" applyFont="1" applyBorder="1" applyAlignment="1">
      <alignment horizontal="center" vertical="center" shrinkToFit="1"/>
    </xf>
    <xf numFmtId="178" fontId="6" fillId="0" borderId="29" xfId="0" applyNumberFormat="1" applyFont="1" applyBorder="1" applyAlignment="1">
      <alignment horizontal="center" vertical="center"/>
    </xf>
    <xf numFmtId="177" fontId="22" fillId="0" borderId="29" xfId="0" applyNumberFormat="1" applyFont="1" applyBorder="1" applyAlignment="1">
      <alignment horizontal="center" vertical="center"/>
    </xf>
    <xf numFmtId="177" fontId="22" fillId="0" borderId="6" xfId="0" quotePrefix="1" applyNumberFormat="1" applyFont="1" applyBorder="1" applyAlignment="1">
      <alignment horizontal="center" vertical="center"/>
    </xf>
    <xf numFmtId="177" fontId="14" fillId="0" borderId="6" xfId="32" applyNumberFormat="1" applyFont="1" applyBorder="1" applyAlignment="1">
      <alignment horizontal="center" vertical="center"/>
    </xf>
    <xf numFmtId="178" fontId="14" fillId="0" borderId="6" xfId="16" applyNumberFormat="1" applyFont="1" applyBorder="1" applyAlignment="1">
      <alignment horizontal="center" vertical="center"/>
    </xf>
    <xf numFmtId="0" fontId="14" fillId="0" borderId="14" xfId="16" applyFont="1" applyBorder="1" applyAlignment="1">
      <alignment horizontal="center" vertical="center" shrinkToFit="1"/>
    </xf>
    <xf numFmtId="177" fontId="14" fillId="0" borderId="14" xfId="32" applyNumberFormat="1" applyFont="1" applyBorder="1" applyAlignment="1">
      <alignment horizontal="center" vertical="center"/>
    </xf>
    <xf numFmtId="178" fontId="14" fillId="0" borderId="14" xfId="16" applyNumberFormat="1" applyFont="1" applyBorder="1" applyAlignment="1">
      <alignment horizontal="center" vertical="center"/>
    </xf>
    <xf numFmtId="177" fontId="14" fillId="0" borderId="10" xfId="32" applyNumberFormat="1" applyFont="1" applyBorder="1" applyAlignment="1">
      <alignment horizontal="center" vertical="center"/>
    </xf>
    <xf numFmtId="0" fontId="25" fillId="0" borderId="1" xfId="0" applyFont="1" applyBorder="1" applyAlignment="1">
      <alignment horizontal="center" vertical="center"/>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14" fillId="0" borderId="31" xfId="0" applyFont="1" applyBorder="1" applyAlignment="1">
      <alignment horizontal="center" vertical="center"/>
    </xf>
    <xf numFmtId="0" fontId="14" fillId="0" borderId="53" xfId="0" applyFont="1" applyBorder="1" applyAlignment="1">
      <alignment horizontal="center" vertical="center"/>
    </xf>
    <xf numFmtId="0" fontId="14" fillId="0" borderId="54" xfId="0" applyFont="1" applyBorder="1" applyAlignment="1">
      <alignment horizontal="center" vertical="center"/>
    </xf>
    <xf numFmtId="0" fontId="7" fillId="4" borderId="26" xfId="0" applyFont="1" applyFill="1" applyBorder="1" applyAlignment="1">
      <alignment horizontal="center" vertical="center"/>
    </xf>
    <xf numFmtId="0" fontId="7" fillId="4" borderId="28"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7" xfId="0" applyFont="1" applyFill="1" applyBorder="1" applyAlignment="1">
      <alignment horizontal="center" vertical="center"/>
    </xf>
    <xf numFmtId="0" fontId="0" fillId="0" borderId="15" xfId="0" applyBorder="1" applyAlignment="1">
      <alignment horizontal="left" vertical="center" wrapText="1" indent="1"/>
    </xf>
    <xf numFmtId="0" fontId="0" fillId="0" borderId="0" xfId="0" applyAlignment="1">
      <alignment horizontal="left" vertical="center" indent="1"/>
    </xf>
    <xf numFmtId="0" fontId="0" fillId="0" borderId="18" xfId="0" applyBorder="1" applyAlignment="1">
      <alignment horizontal="left" vertical="center" indent="1"/>
    </xf>
    <xf numFmtId="0" fontId="0" fillId="0" borderId="15" xfId="0" applyBorder="1" applyAlignment="1">
      <alignment horizontal="left" vertical="center" indent="1"/>
    </xf>
    <xf numFmtId="0" fontId="21" fillId="0" borderId="6" xfId="0" applyFont="1" applyBorder="1" applyAlignment="1">
      <alignment horizontal="center" vertical="center" wrapText="1" shrinkToFit="1"/>
    </xf>
    <xf numFmtId="0" fontId="21" fillId="0" borderId="14" xfId="0" applyFont="1" applyBorder="1" applyAlignment="1">
      <alignment horizontal="center" vertical="center" wrapText="1" shrinkToFit="1"/>
    </xf>
    <xf numFmtId="0" fontId="21" fillId="0" borderId="10" xfId="0" applyFont="1" applyBorder="1" applyAlignment="1">
      <alignment horizontal="center" vertical="center" wrapText="1" shrinkToFit="1"/>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5" fillId="0" borderId="10" xfId="0" applyFont="1" applyBorder="1" applyAlignment="1">
      <alignment horizontal="left" vertical="center" wrapText="1" indent="1"/>
    </xf>
    <xf numFmtId="0" fontId="25" fillId="0" borderId="24" xfId="0" applyFont="1" applyBorder="1" applyAlignment="1">
      <alignment horizontal="left" vertical="center" wrapText="1" indent="1"/>
    </xf>
    <xf numFmtId="0" fontId="21" fillId="0" borderId="57" xfId="0" applyFont="1" applyBorder="1" applyAlignment="1">
      <alignment horizontal="center" vertical="center"/>
    </xf>
    <xf numFmtId="0" fontId="21" fillId="0" borderId="47" xfId="0" applyFont="1" applyBorder="1" applyAlignment="1">
      <alignment horizontal="center" vertical="center"/>
    </xf>
    <xf numFmtId="0" fontId="21" fillId="0" borderId="51" xfId="0" applyFont="1" applyBorder="1" applyAlignment="1">
      <alignment horizontal="center" vertical="center"/>
    </xf>
    <xf numFmtId="0" fontId="14" fillId="0" borderId="57" xfId="0" applyFont="1" applyBorder="1" applyAlignment="1">
      <alignment horizontal="left" vertical="center" wrapText="1" indent="1"/>
    </xf>
    <xf numFmtId="0" fontId="14" fillId="0" borderId="57" xfId="0" applyFont="1" applyBorder="1" applyAlignment="1">
      <alignment horizontal="left" vertical="center" indent="1"/>
    </xf>
    <xf numFmtId="0" fontId="14" fillId="0" borderId="58" xfId="0" applyFont="1" applyBorder="1" applyAlignment="1">
      <alignment horizontal="left" vertical="center" indent="1"/>
    </xf>
    <xf numFmtId="0" fontId="14" fillId="0" borderId="47" xfId="0" applyFont="1" applyBorder="1" applyAlignment="1">
      <alignment horizontal="left" vertical="center" wrapText="1" indent="1"/>
    </xf>
    <xf numFmtId="0" fontId="14" fillId="0" borderId="47" xfId="0" applyFont="1" applyBorder="1" applyAlignment="1">
      <alignment horizontal="left" vertical="center" indent="1"/>
    </xf>
    <xf numFmtId="0" fontId="14" fillId="0" borderId="48" xfId="0" applyFont="1" applyBorder="1" applyAlignment="1">
      <alignment horizontal="left" vertical="center" indent="1"/>
    </xf>
    <xf numFmtId="0" fontId="14" fillId="0" borderId="51" xfId="0" applyFont="1" applyBorder="1" applyAlignment="1">
      <alignment horizontal="left" vertical="center" indent="1"/>
    </xf>
    <xf numFmtId="0" fontId="14" fillId="0" borderId="52" xfId="0" applyFont="1" applyBorder="1" applyAlignment="1">
      <alignment horizontal="left" vertical="center" indent="1"/>
    </xf>
    <xf numFmtId="0" fontId="21" fillId="0" borderId="6" xfId="0" applyFont="1" applyBorder="1" applyAlignment="1">
      <alignment horizontal="center" vertical="center"/>
    </xf>
    <xf numFmtId="0" fontId="21" fillId="0" borderId="14" xfId="0" applyFont="1" applyBorder="1" applyAlignment="1">
      <alignment horizontal="center" vertical="center"/>
    </xf>
    <xf numFmtId="0" fontId="14" fillId="0" borderId="14" xfId="0" applyFont="1" applyBorder="1">
      <alignment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1"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176" fontId="21" fillId="0" borderId="36"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46" xfId="0" applyFont="1" applyBorder="1" applyAlignment="1">
      <alignment horizontal="left" vertical="center" wrapText="1" inden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43" xfId="0" applyFont="1" applyBorder="1" applyAlignment="1">
      <alignment horizontal="center" vertical="center"/>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59" xfId="0" applyFont="1" applyBorder="1" applyAlignment="1">
      <alignment horizontal="center" vertical="center"/>
    </xf>
    <xf numFmtId="0" fontId="14" fillId="0" borderId="58"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59" xfId="0" applyFont="1" applyBorder="1" applyAlignment="1">
      <alignment horizontal="left" vertical="center" wrapText="1" indent="1"/>
    </xf>
    <xf numFmtId="0" fontId="14" fillId="0" borderId="60" xfId="0" applyFont="1" applyBorder="1" applyAlignment="1">
      <alignment horizontal="left" vertical="center" wrapText="1" indent="1"/>
    </xf>
    <xf numFmtId="0" fontId="22" fillId="0" borderId="1" xfId="16" applyFont="1" applyBorder="1" applyAlignment="1">
      <alignment horizontal="left" vertical="center" indent="1"/>
    </xf>
    <xf numFmtId="0" fontId="22" fillId="0" borderId="20" xfId="16" applyFont="1" applyBorder="1" applyAlignment="1">
      <alignment horizontal="left" vertical="center" indent="1"/>
    </xf>
    <xf numFmtId="0" fontId="22" fillId="0" borderId="21" xfId="16" applyFont="1" applyBorder="1" applyAlignment="1">
      <alignment horizontal="left" vertical="center" indent="1"/>
    </xf>
    <xf numFmtId="0" fontId="21" fillId="0" borderId="14" xfId="16" applyFont="1" applyBorder="1" applyAlignment="1">
      <alignment horizontal="center" vertical="center" wrapText="1"/>
    </xf>
    <xf numFmtId="0" fontId="21" fillId="0" borderId="10" xfId="16" applyFont="1" applyBorder="1" applyAlignment="1">
      <alignment horizontal="center" vertical="center" wrapText="1"/>
    </xf>
    <xf numFmtId="0" fontId="14" fillId="0" borderId="7" xfId="16" applyFont="1" applyBorder="1" applyAlignment="1">
      <alignment horizontal="left" vertical="center" wrapText="1" indent="1"/>
    </xf>
    <xf numFmtId="0" fontId="14" fillId="0" borderId="8" xfId="16" applyFont="1" applyBorder="1" applyAlignment="1">
      <alignment horizontal="left" vertical="center" wrapText="1" indent="1"/>
    </xf>
    <xf numFmtId="0" fontId="14" fillId="0" borderId="9" xfId="16" applyFont="1" applyBorder="1" applyAlignment="1">
      <alignment horizontal="left" vertical="center" wrapText="1" indent="1"/>
    </xf>
    <xf numFmtId="0" fontId="14" fillId="0" borderId="15" xfId="16" applyFont="1" applyBorder="1" applyAlignment="1">
      <alignment horizontal="left" vertical="center" wrapText="1" indent="1"/>
    </xf>
    <xf numFmtId="0" fontId="14" fillId="0" borderId="0" xfId="16" applyFont="1" applyBorder="1" applyAlignment="1">
      <alignment horizontal="left" vertical="center" wrapText="1" indent="1"/>
    </xf>
    <xf numFmtId="0" fontId="14" fillId="0" borderId="16" xfId="16" applyFont="1" applyBorder="1" applyAlignment="1">
      <alignment horizontal="left" vertical="center" wrapText="1" indent="1"/>
    </xf>
    <xf numFmtId="0" fontId="14" fillId="0" borderId="11" xfId="16" applyFont="1" applyBorder="1" applyAlignment="1">
      <alignment horizontal="left" vertical="center" wrapText="1" indent="1"/>
    </xf>
    <xf numFmtId="0" fontId="14" fillId="0" borderId="12" xfId="16" applyFont="1" applyBorder="1" applyAlignment="1">
      <alignment horizontal="left" vertical="center" wrapText="1" indent="1"/>
    </xf>
    <xf numFmtId="0" fontId="14" fillId="0" borderId="13" xfId="16" applyFont="1" applyBorder="1" applyAlignment="1">
      <alignment horizontal="left" vertical="center" wrapText="1" indent="1"/>
    </xf>
    <xf numFmtId="0" fontId="21" fillId="0" borderId="2" xfId="0" applyFont="1" applyBorder="1" applyAlignment="1">
      <alignment horizontal="center" vertical="center" wrapText="1"/>
    </xf>
    <xf numFmtId="0" fontId="21" fillId="0" borderId="6" xfId="16" applyFont="1" applyBorder="1" applyAlignment="1">
      <alignment horizontal="center" vertical="center" shrinkToFit="1"/>
    </xf>
    <xf numFmtId="0" fontId="21" fillId="0" borderId="14" xfId="16" applyFont="1" applyBorder="1" applyAlignment="1">
      <alignment horizontal="center" vertical="center" shrinkToFit="1"/>
    </xf>
    <xf numFmtId="0" fontId="21" fillId="0" borderId="10" xfId="16" applyFont="1" applyBorder="1" applyAlignment="1">
      <alignment horizontal="center" vertical="center" shrinkToFit="1"/>
    </xf>
    <xf numFmtId="0" fontId="6" fillId="0" borderId="7" xfId="16" applyFont="1" applyBorder="1" applyAlignment="1">
      <alignment horizontal="left" vertical="center" wrapText="1" indent="1"/>
    </xf>
    <xf numFmtId="0" fontId="6" fillId="0" borderId="8" xfId="16" applyFont="1" applyBorder="1" applyAlignment="1">
      <alignment horizontal="left" vertical="center" wrapText="1" indent="1"/>
    </xf>
    <xf numFmtId="0" fontId="6" fillId="0" borderId="9" xfId="16" applyFont="1" applyBorder="1" applyAlignment="1">
      <alignment horizontal="left" vertical="center" wrapText="1" indent="1"/>
    </xf>
    <xf numFmtId="0" fontId="6" fillId="0" borderId="15" xfId="16" applyFont="1" applyBorder="1" applyAlignment="1">
      <alignment horizontal="left" vertical="center" wrapText="1" indent="1"/>
    </xf>
    <xf numFmtId="0" fontId="6" fillId="0" borderId="0" xfId="16" applyFont="1" applyBorder="1" applyAlignment="1">
      <alignment horizontal="left" vertical="center" wrapText="1" indent="1"/>
    </xf>
    <xf numFmtId="0" fontId="6" fillId="0" borderId="16" xfId="16" applyFont="1" applyBorder="1" applyAlignment="1">
      <alignment horizontal="left" vertical="center" wrapText="1" indent="1"/>
    </xf>
    <xf numFmtId="0" fontId="6" fillId="0" borderId="11" xfId="16" applyFont="1" applyBorder="1" applyAlignment="1">
      <alignment horizontal="left" vertical="center" wrapText="1" indent="1"/>
    </xf>
    <xf numFmtId="0" fontId="6" fillId="0" borderId="12" xfId="16" applyFont="1" applyBorder="1" applyAlignment="1">
      <alignment horizontal="left" vertical="center" wrapText="1" indent="1"/>
    </xf>
    <xf numFmtId="0" fontId="6" fillId="0" borderId="13" xfId="16" applyFont="1" applyBorder="1" applyAlignment="1">
      <alignment horizontal="left" vertical="center" wrapText="1" indent="1"/>
    </xf>
    <xf numFmtId="0" fontId="14" fillId="0" borderId="11" xfId="16" applyFont="1" applyBorder="1" applyAlignment="1">
      <alignment horizontal="center" vertical="center" shrinkToFit="1"/>
    </xf>
    <xf numFmtId="0" fontId="14" fillId="0" borderId="12" xfId="16" applyFont="1" applyBorder="1" applyAlignment="1">
      <alignment horizontal="center" vertical="center" shrinkToFit="1"/>
    </xf>
    <xf numFmtId="0" fontId="14" fillId="0" borderId="19" xfId="16" applyFont="1" applyBorder="1" applyAlignment="1">
      <alignment horizontal="center" vertical="center" shrinkToFit="1"/>
    </xf>
    <xf numFmtId="0" fontId="21" fillId="0" borderId="36" xfId="0" applyFont="1" applyBorder="1" applyAlignment="1">
      <alignment horizontal="center" vertical="center" wrapText="1"/>
    </xf>
    <xf numFmtId="0" fontId="21" fillId="0" borderId="10" xfId="0" applyFont="1" applyBorder="1" applyAlignment="1">
      <alignment horizontal="center" vertical="center"/>
    </xf>
    <xf numFmtId="0" fontId="14" fillId="0" borderId="62" xfId="0" applyFont="1" applyBorder="1" applyAlignment="1">
      <alignment horizontal="left" vertical="center" wrapText="1" indent="1"/>
    </xf>
    <xf numFmtId="0" fontId="14" fillId="0" borderId="63" xfId="0" applyFont="1" applyBorder="1" applyAlignment="1">
      <alignment horizontal="left" vertical="center" indent="1"/>
    </xf>
    <xf numFmtId="0" fontId="14" fillId="0" borderId="64" xfId="0" applyFont="1" applyBorder="1" applyAlignment="1">
      <alignment horizontal="left" vertical="center" indent="1"/>
    </xf>
    <xf numFmtId="0" fontId="14" fillId="0" borderId="22" xfId="0" applyFont="1" applyBorder="1" applyAlignment="1">
      <alignment horizontal="left" vertical="center" indent="1"/>
    </xf>
    <xf numFmtId="0" fontId="14" fillId="0" borderId="23" xfId="0" applyFont="1" applyBorder="1" applyAlignment="1">
      <alignment horizontal="left" vertical="center" indent="1"/>
    </xf>
    <xf numFmtId="0" fontId="14" fillId="0" borderId="61" xfId="0" applyFont="1" applyBorder="1" applyAlignment="1">
      <alignment horizontal="left" vertical="center" indent="1"/>
    </xf>
    <xf numFmtId="0" fontId="14" fillId="0" borderId="40" xfId="0" applyFont="1" applyBorder="1" applyAlignment="1">
      <alignment horizontal="left" vertical="center" indent="1"/>
    </xf>
    <xf numFmtId="0" fontId="14" fillId="0" borderId="41" xfId="0" applyFont="1" applyBorder="1" applyAlignment="1">
      <alignment horizontal="left" vertical="center" indent="1"/>
    </xf>
    <xf numFmtId="0" fontId="14" fillId="0" borderId="65" xfId="0" applyFont="1" applyBorder="1" applyAlignment="1">
      <alignment horizontal="left" vertical="center" indent="1"/>
    </xf>
    <xf numFmtId="0" fontId="25" fillId="0" borderId="31" xfId="0" applyFont="1" applyBorder="1" applyAlignment="1">
      <alignment horizontal="center" vertical="center"/>
    </xf>
    <xf numFmtId="0" fontId="25" fillId="0" borderId="53" xfId="0" applyFont="1" applyBorder="1" applyAlignment="1">
      <alignment horizontal="center" vertical="center"/>
    </xf>
    <xf numFmtId="0" fontId="25" fillId="0" borderId="54" xfId="0" applyFont="1" applyBorder="1" applyAlignment="1">
      <alignment horizontal="center" vertical="center"/>
    </xf>
    <xf numFmtId="0" fontId="21" fillId="0" borderId="6" xfId="0" applyFont="1" applyBorder="1" applyAlignment="1">
      <alignment horizontal="center" vertical="center" wrapText="1"/>
    </xf>
    <xf numFmtId="0" fontId="7" fillId="0" borderId="2" xfId="0" applyFont="1" applyBorder="1" applyAlignment="1">
      <alignment horizontal="center" vertical="center" wrapText="1" shrinkToFit="1"/>
    </xf>
    <xf numFmtId="0" fontId="7" fillId="0" borderId="2" xfId="0" applyFont="1" applyBorder="1" applyAlignment="1">
      <alignment horizontal="center" vertical="center" shrinkToFit="1"/>
    </xf>
    <xf numFmtId="0" fontId="14" fillId="0" borderId="10" xfId="0" applyFont="1" applyBorder="1" applyAlignment="1">
      <alignment horizontal="left" vertical="center" wrapText="1" indent="1"/>
    </xf>
    <xf numFmtId="0" fontId="14" fillId="0" borderId="24"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55" xfId="0" applyFont="1" applyBorder="1" applyAlignment="1">
      <alignment horizontal="left" vertical="center" wrapText="1" indent="1"/>
    </xf>
    <xf numFmtId="176" fontId="23" fillId="0" borderId="6" xfId="64" applyNumberFormat="1" applyFont="1" applyBorder="1" applyAlignment="1">
      <alignment horizontal="center" vertical="center" wrapText="1" shrinkToFit="1"/>
    </xf>
    <xf numFmtId="176" fontId="23" fillId="0" borderId="14" xfId="64" applyNumberFormat="1" applyFont="1" applyBorder="1" applyAlignment="1">
      <alignment horizontal="center" vertical="center" shrinkToFit="1"/>
    </xf>
    <xf numFmtId="176" fontId="23" fillId="0" borderId="10" xfId="64" applyNumberFormat="1" applyFont="1" applyBorder="1" applyAlignment="1">
      <alignment horizontal="center" vertical="center" shrinkToFit="1"/>
    </xf>
    <xf numFmtId="0" fontId="22" fillId="0" borderId="8" xfId="63" applyFont="1" applyBorder="1" applyAlignment="1">
      <alignment horizontal="left" vertical="center" wrapText="1" indent="1"/>
    </xf>
    <xf numFmtId="0" fontId="22" fillId="0" borderId="9" xfId="63" applyFont="1" applyBorder="1" applyAlignment="1">
      <alignment horizontal="left" vertical="center" wrapText="1" indent="1"/>
    </xf>
    <xf numFmtId="0" fontId="22" fillId="0" borderId="0" xfId="63" applyFont="1" applyBorder="1" applyAlignment="1">
      <alignment horizontal="left" vertical="center" wrapText="1" indent="1"/>
    </xf>
    <xf numFmtId="0" fontId="22" fillId="0" borderId="16" xfId="63" applyFont="1" applyBorder="1" applyAlignment="1">
      <alignment horizontal="left" vertical="center" wrapText="1" indent="1"/>
    </xf>
    <xf numFmtId="0" fontId="22" fillId="0" borderId="12" xfId="63" applyFont="1" applyBorder="1" applyAlignment="1">
      <alignment horizontal="left" vertical="center" wrapText="1" indent="1"/>
    </xf>
    <xf numFmtId="0" fontId="22" fillId="0" borderId="13" xfId="63" applyFont="1" applyBorder="1" applyAlignment="1">
      <alignment horizontal="left" vertical="center" wrapText="1" indent="1"/>
    </xf>
    <xf numFmtId="0" fontId="7" fillId="2" borderId="36" xfId="0" applyFont="1" applyFill="1" applyBorder="1" applyAlignment="1">
      <alignment horizontal="center" vertical="center" wrapText="1"/>
    </xf>
    <xf numFmtId="0" fontId="7" fillId="2" borderId="56" xfId="0" applyFont="1" applyFill="1" applyBorder="1" applyAlignment="1">
      <alignment horizontal="center" vertical="center" wrapText="1"/>
    </xf>
    <xf numFmtId="0" fontId="14" fillId="0" borderId="68" xfId="0" applyFont="1" applyBorder="1" applyAlignment="1">
      <alignment horizontal="left" vertical="center" wrapText="1" indent="1"/>
    </xf>
    <xf numFmtId="0" fontId="14" fillId="0" borderId="69" xfId="0" applyFont="1" applyBorder="1" applyAlignment="1">
      <alignment horizontal="left" vertical="center" wrapText="1" indent="1"/>
    </xf>
    <xf numFmtId="0" fontId="14" fillId="0" borderId="70" xfId="0" applyFont="1" applyBorder="1" applyAlignment="1">
      <alignment horizontal="left" vertical="center" wrapText="1" indent="1"/>
    </xf>
    <xf numFmtId="0" fontId="7" fillId="0" borderId="2" xfId="0" applyFont="1" applyBorder="1" applyAlignment="1">
      <alignment horizontal="center" vertical="center"/>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14" fillId="0" borderId="59" xfId="0" applyFont="1" applyBorder="1" applyAlignment="1">
      <alignment horizontal="left" vertical="center" indent="1"/>
    </xf>
    <xf numFmtId="0" fontId="14" fillId="0" borderId="60" xfId="0" applyFont="1" applyBorder="1" applyAlignment="1">
      <alignment horizontal="left" vertical="center"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0" fillId="0" borderId="1" xfId="0" applyBorder="1" applyAlignment="1">
      <alignment horizontal="left" vertical="center" wrapText="1" indent="1"/>
    </xf>
    <xf numFmtId="0" fontId="0" fillId="0" borderId="20" xfId="0" applyBorder="1" applyAlignment="1">
      <alignment horizontal="left" vertical="center" wrapText="1" indent="1"/>
    </xf>
    <xf numFmtId="0" fontId="0" fillId="0" borderId="21" xfId="0" applyBorder="1" applyAlignment="1">
      <alignment horizontal="left" vertical="center" wrapText="1" indent="1"/>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0" fontId="14" fillId="5" borderId="7" xfId="0" applyFont="1" applyFill="1" applyBorder="1" applyAlignment="1">
      <alignment horizontal="left" vertical="center" wrapText="1" indent="1"/>
    </xf>
    <xf numFmtId="0" fontId="14" fillId="5" borderId="8" xfId="0" applyFont="1" applyFill="1" applyBorder="1" applyAlignment="1">
      <alignment horizontal="left" vertical="center" wrapText="1" indent="1"/>
    </xf>
    <xf numFmtId="0" fontId="14" fillId="5" borderId="9" xfId="0" applyFont="1" applyFill="1" applyBorder="1" applyAlignment="1">
      <alignment horizontal="left" vertical="center" wrapText="1" indent="1"/>
    </xf>
    <xf numFmtId="0" fontId="14" fillId="5" borderId="15" xfId="0" applyFont="1" applyFill="1" applyBorder="1" applyAlignment="1">
      <alignment horizontal="left" vertical="center" wrapText="1" indent="1"/>
    </xf>
    <xf numFmtId="0" fontId="14" fillId="5" borderId="0"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11"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14" fillId="0" borderId="10" xfId="0" applyFont="1" applyBorder="1">
      <alignment vertical="center"/>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14" fillId="0" borderId="0" xfId="16" applyFont="1" applyAlignment="1">
      <alignment horizontal="left" vertical="center" wrapText="1" indent="1"/>
    </xf>
    <xf numFmtId="0" fontId="0" fillId="0" borderId="20" xfId="0" applyBorder="1" applyAlignment="1">
      <alignment horizontal="center" vertical="center"/>
    </xf>
    <xf numFmtId="0" fontId="0" fillId="0" borderId="21" xfId="0" applyBorder="1" applyAlignment="1">
      <alignment horizontal="center" vertical="center"/>
    </xf>
    <xf numFmtId="0" fontId="14" fillId="0" borderId="63" xfId="0" applyFont="1" applyBorder="1" applyAlignment="1">
      <alignment horizontal="left" vertical="center" wrapText="1" indent="1"/>
    </xf>
    <xf numFmtId="0" fontId="14" fillId="0" borderId="64"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23"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40" xfId="0" applyFont="1" applyBorder="1" applyAlignment="1">
      <alignment horizontal="left" vertical="center" wrapText="1" indent="1"/>
    </xf>
    <xf numFmtId="0" fontId="14" fillId="0" borderId="41" xfId="0" applyFont="1" applyBorder="1" applyAlignment="1">
      <alignment horizontal="left" vertical="center" wrapText="1" indent="1"/>
    </xf>
    <xf numFmtId="0" fontId="14" fillId="0" borderId="65" xfId="0" applyFont="1" applyBorder="1" applyAlignment="1">
      <alignment horizontal="left" vertical="center" wrapText="1" indent="1"/>
    </xf>
    <xf numFmtId="0" fontId="21" fillId="0" borderId="49" xfId="0" applyFont="1" applyBorder="1" applyAlignment="1">
      <alignment horizontal="center" vertical="center"/>
    </xf>
    <xf numFmtId="0" fontId="14" fillId="0" borderId="49"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52" xfId="0" applyFont="1" applyBorder="1" applyAlignment="1">
      <alignment horizontal="left" vertical="center" wrapText="1" indent="1"/>
    </xf>
    <xf numFmtId="0" fontId="22" fillId="0" borderId="20" xfId="0" applyFont="1" applyBorder="1" applyAlignment="1">
      <alignment horizontal="left" vertical="center" wrapText="1" indent="1"/>
    </xf>
    <xf numFmtId="0" fontId="22" fillId="0" borderId="21" xfId="0" applyFont="1" applyBorder="1" applyAlignment="1">
      <alignment horizontal="left" vertical="center" wrapText="1" inden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3" xr:uid="{1474501D-89BF-4293-A6DA-9D2D23A0B3F5}"/>
    <cellStyle name="표준_양천" xfId="64" xr:uid="{08E044EA-B44C-4C5E-B8D4-1AC546A54CD8}"/>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D5911D7-5FE9-406F-80D7-741F74FCDA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9820B652-3A9E-439C-ADA5-097BEE5B0BE2}"/>
            </a:ext>
          </a:extLst>
        </xdr:cNvPr>
        <xdr:cNvPicPr>
          <a:picLocks noChangeAspect="1"/>
        </xdr:cNvPicPr>
      </xdr:nvPicPr>
      <xdr:blipFill>
        <a:blip xmlns:r="http://schemas.openxmlformats.org/officeDocument/2006/relationships" r:embed="rId1"/>
        <a:stretch>
          <a:fillRect/>
        </a:stretch>
      </xdr:blipFill>
      <xdr:spPr>
        <a:xfrm>
          <a:off x="6181725" y="1028700"/>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342900</xdr:colOff>
      <xdr:row>5</xdr:row>
      <xdr:rowOff>47625</xdr:rowOff>
    </xdr:from>
    <xdr:to>
      <xdr:col>11</xdr:col>
      <xdr:colOff>638411</xdr:colOff>
      <xdr:row>6</xdr:row>
      <xdr:rowOff>209550</xdr:rowOff>
    </xdr:to>
    <xdr:pic>
      <xdr:nvPicPr>
        <xdr:cNvPr id="9" name="Picture 1">
          <a:extLst>
            <a:ext uri="{FF2B5EF4-FFF2-40B4-BE49-F238E27FC236}">
              <a16:creationId xmlns:a16="http://schemas.microsoft.com/office/drawing/2014/main" id="{AFCFEE02-94E3-4DE5-8155-002486B19526}"/>
            </a:ext>
          </a:extLst>
        </xdr:cNvPr>
        <xdr:cNvPicPr>
          <a:picLocks noChangeAspect="1"/>
        </xdr:cNvPicPr>
      </xdr:nvPicPr>
      <xdr:blipFill>
        <a:blip xmlns:r="http://schemas.openxmlformats.org/officeDocument/2006/relationships" r:embed="rId1"/>
        <a:stretch>
          <a:fillRect/>
        </a:stretch>
      </xdr:blipFill>
      <xdr:spPr>
        <a:xfrm>
          <a:off x="6000750" y="1038225"/>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57150</xdr:rowOff>
    </xdr:from>
    <xdr:to>
      <xdr:col>12</xdr:col>
      <xdr:colOff>28811</xdr:colOff>
      <xdr:row>7</xdr:row>
      <xdr:rowOff>0</xdr:rowOff>
    </xdr:to>
    <xdr:pic>
      <xdr:nvPicPr>
        <xdr:cNvPr id="9" name="Picture 1">
          <a:extLst>
            <a:ext uri="{FF2B5EF4-FFF2-40B4-BE49-F238E27FC236}">
              <a16:creationId xmlns:a16="http://schemas.microsoft.com/office/drawing/2014/main" id="{7EFF0CE7-6A9B-423A-A43E-4388E12C340B}"/>
            </a:ext>
          </a:extLst>
        </xdr:cNvPr>
        <xdr:cNvPicPr>
          <a:picLocks noChangeAspect="1"/>
        </xdr:cNvPicPr>
      </xdr:nvPicPr>
      <xdr:blipFill>
        <a:blip xmlns:r="http://schemas.openxmlformats.org/officeDocument/2006/relationships" r:embed="rId1"/>
        <a:stretch>
          <a:fillRect/>
        </a:stretch>
      </xdr:blipFill>
      <xdr:spPr>
        <a:xfrm>
          <a:off x="6191250" y="104775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19050</xdr:rowOff>
    </xdr:from>
    <xdr:to>
      <xdr:col>12</xdr:col>
      <xdr:colOff>19286</xdr:colOff>
      <xdr:row>6</xdr:row>
      <xdr:rowOff>180975</xdr:rowOff>
    </xdr:to>
    <xdr:pic>
      <xdr:nvPicPr>
        <xdr:cNvPr id="9" name="Picture 1">
          <a:extLst>
            <a:ext uri="{FF2B5EF4-FFF2-40B4-BE49-F238E27FC236}">
              <a16:creationId xmlns:a16="http://schemas.microsoft.com/office/drawing/2014/main" id="{E93B9886-F89E-42C9-BB0A-BCDA42903405}"/>
            </a:ext>
          </a:extLst>
        </xdr:cNvPr>
        <xdr:cNvPicPr>
          <a:picLocks noChangeAspect="1"/>
        </xdr:cNvPicPr>
      </xdr:nvPicPr>
      <xdr:blipFill>
        <a:blip xmlns:r="http://schemas.openxmlformats.org/officeDocument/2006/relationships" r:embed="rId1"/>
        <a:stretch>
          <a:fillRect/>
        </a:stretch>
      </xdr:blipFill>
      <xdr:spPr>
        <a:xfrm>
          <a:off x="6181725" y="1009650"/>
          <a:ext cx="2705336"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47625</xdr:rowOff>
    </xdr:from>
    <xdr:to>
      <xdr:col>12</xdr:col>
      <xdr:colOff>9761</xdr:colOff>
      <xdr:row>6</xdr:row>
      <xdr:rowOff>209550</xdr:rowOff>
    </xdr:to>
    <xdr:pic>
      <xdr:nvPicPr>
        <xdr:cNvPr id="8" name="Picture 1">
          <a:extLst>
            <a:ext uri="{FF2B5EF4-FFF2-40B4-BE49-F238E27FC236}">
              <a16:creationId xmlns:a16="http://schemas.microsoft.com/office/drawing/2014/main" id="{6AF762CA-8786-4F5E-9E9D-ECF6BB05E09D}"/>
            </a:ext>
          </a:extLst>
        </xdr:cNvPr>
        <xdr:cNvPicPr>
          <a:picLocks noChangeAspect="1"/>
        </xdr:cNvPicPr>
      </xdr:nvPicPr>
      <xdr:blipFill>
        <a:blip xmlns:r="http://schemas.openxmlformats.org/officeDocument/2006/relationships" r:embed="rId1"/>
        <a:stretch>
          <a:fillRect/>
        </a:stretch>
      </xdr:blipFill>
      <xdr:spPr>
        <a:xfrm>
          <a:off x="6172200" y="1038225"/>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65"/>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208" t="s">
        <v>67</v>
      </c>
      <c r="B1" s="209"/>
      <c r="C1" s="209"/>
      <c r="D1" s="209"/>
      <c r="E1" s="209"/>
      <c r="F1" s="209"/>
      <c r="G1" s="209"/>
      <c r="H1" s="209"/>
      <c r="I1" s="209"/>
      <c r="J1" s="209"/>
      <c r="K1" s="209"/>
      <c r="L1" s="209"/>
    </row>
    <row r="2" spans="1:12" ht="15.75" customHeight="1">
      <c r="A2" s="209"/>
      <c r="B2" s="209"/>
      <c r="C2" s="209"/>
      <c r="D2" s="209"/>
      <c r="E2" s="209"/>
      <c r="F2" s="209"/>
      <c r="G2" s="209"/>
      <c r="H2" s="209"/>
      <c r="I2" s="209"/>
      <c r="J2" s="209"/>
      <c r="K2" s="209"/>
      <c r="L2" s="209"/>
    </row>
    <row r="3" spans="1:12" ht="15.75" customHeight="1">
      <c r="A3" s="209"/>
      <c r="B3" s="209"/>
      <c r="C3" s="209"/>
      <c r="D3" s="209"/>
      <c r="E3" s="209"/>
      <c r="F3" s="209"/>
      <c r="G3" s="209"/>
      <c r="H3" s="209"/>
      <c r="I3" s="209"/>
      <c r="J3" s="209"/>
      <c r="K3" s="209"/>
      <c r="L3" s="209"/>
    </row>
    <row r="4" spans="1:12" ht="13.5" customHeight="1">
      <c r="B4" s="4"/>
      <c r="D4" s="4"/>
      <c r="E4"/>
      <c r="F4"/>
      <c r="G4"/>
    </row>
    <row r="5" spans="1:12" ht="17.25" customHeight="1">
      <c r="A5" s="210" t="s">
        <v>8</v>
      </c>
      <c r="B5" s="210"/>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211" t="s">
        <v>3</v>
      </c>
      <c r="H9" s="211"/>
      <c r="I9" s="211"/>
      <c r="J9" s="211"/>
      <c r="K9" s="211"/>
      <c r="L9" s="212"/>
    </row>
    <row r="10" spans="1:12" s="2" customFormat="1" ht="20.100000000000001" customHeight="1">
      <c r="A10" s="174" t="s">
        <v>13</v>
      </c>
      <c r="B10" s="216" t="s">
        <v>51</v>
      </c>
      <c r="C10" s="87" t="s">
        <v>15</v>
      </c>
      <c r="D10" s="68">
        <f t="shared" ref="D10:D27" si="0">E10*0.65</f>
        <v>33.800000000000004</v>
      </c>
      <c r="E10" s="69">
        <v>52</v>
      </c>
      <c r="F10" s="54">
        <f t="shared" ref="F10:F26" si="1">($B$6*D10)+($B$7*E10)</f>
        <v>0</v>
      </c>
      <c r="G10" s="218" t="s">
        <v>41</v>
      </c>
      <c r="H10" s="219"/>
      <c r="I10" s="219"/>
      <c r="J10" s="219"/>
      <c r="K10" s="219"/>
      <c r="L10" s="220"/>
    </row>
    <row r="11" spans="1:12" s="2" customFormat="1" ht="20.100000000000001" customHeight="1">
      <c r="A11" s="172"/>
      <c r="B11" s="217"/>
      <c r="C11" s="50" t="s">
        <v>52</v>
      </c>
      <c r="D11" s="35">
        <f t="shared" si="0"/>
        <v>1.9500000000000002</v>
      </c>
      <c r="E11" s="14">
        <v>3</v>
      </c>
      <c r="F11" s="15">
        <f t="shared" si="1"/>
        <v>0</v>
      </c>
      <c r="G11" s="189"/>
      <c r="H11" s="190"/>
      <c r="I11" s="190"/>
      <c r="J11" s="190"/>
      <c r="K11" s="190"/>
      <c r="L11" s="191"/>
    </row>
    <row r="12" spans="1:12" s="2" customFormat="1" ht="20.100000000000001" customHeight="1">
      <c r="A12" s="172"/>
      <c r="B12" s="213" t="s">
        <v>72</v>
      </c>
      <c r="C12" s="19" t="s">
        <v>64</v>
      </c>
      <c r="D12" s="48">
        <f t="shared" si="0"/>
        <v>13</v>
      </c>
      <c r="E12" s="34">
        <v>20</v>
      </c>
      <c r="F12" s="73">
        <f t="shared" si="1"/>
        <v>0</v>
      </c>
      <c r="G12" s="214" t="s">
        <v>73</v>
      </c>
      <c r="H12" s="214"/>
      <c r="I12" s="214"/>
      <c r="J12" s="214"/>
      <c r="K12" s="214"/>
      <c r="L12" s="215"/>
    </row>
    <row r="13" spans="1:12" s="2" customFormat="1" ht="20.100000000000001" customHeight="1">
      <c r="A13" s="172"/>
      <c r="B13" s="213"/>
      <c r="C13" s="19" t="s">
        <v>17</v>
      </c>
      <c r="D13" s="73">
        <f t="shared" si="0"/>
        <v>6.5</v>
      </c>
      <c r="E13" s="34">
        <v>10</v>
      </c>
      <c r="F13" s="73">
        <f t="shared" si="1"/>
        <v>0</v>
      </c>
      <c r="G13" s="214"/>
      <c r="H13" s="214"/>
      <c r="I13" s="214"/>
      <c r="J13" s="214"/>
      <c r="K13" s="214"/>
      <c r="L13" s="215"/>
    </row>
    <row r="14" spans="1:12" s="2" customFormat="1" ht="20.100000000000001" customHeight="1">
      <c r="A14" s="172"/>
      <c r="B14" s="213"/>
      <c r="C14" s="19" t="s">
        <v>18</v>
      </c>
      <c r="D14" s="73">
        <f t="shared" si="0"/>
        <v>1.3</v>
      </c>
      <c r="E14" s="34">
        <v>2</v>
      </c>
      <c r="F14" s="73">
        <f t="shared" si="1"/>
        <v>0</v>
      </c>
      <c r="G14" s="214"/>
      <c r="H14" s="214"/>
      <c r="I14" s="214"/>
      <c r="J14" s="214"/>
      <c r="K14" s="214"/>
      <c r="L14" s="215"/>
    </row>
    <row r="15" spans="1:12" s="2" customFormat="1" ht="20.100000000000001" customHeight="1">
      <c r="A15" s="172"/>
      <c r="B15" s="213"/>
      <c r="C15" s="19" t="s">
        <v>19</v>
      </c>
      <c r="D15" s="73">
        <f t="shared" si="0"/>
        <v>0.32500000000000001</v>
      </c>
      <c r="E15" s="34">
        <v>0.5</v>
      </c>
      <c r="F15" s="73">
        <f t="shared" si="1"/>
        <v>0</v>
      </c>
      <c r="G15" s="214"/>
      <c r="H15" s="214"/>
      <c r="I15" s="214"/>
      <c r="J15" s="214"/>
      <c r="K15" s="214"/>
      <c r="L15" s="215"/>
    </row>
    <row r="16" spans="1:12" s="2" customFormat="1" ht="20.100000000000001" customHeight="1">
      <c r="A16" s="172"/>
      <c r="B16" s="213"/>
      <c r="C16" s="19" t="s">
        <v>29</v>
      </c>
      <c r="D16" s="73">
        <f t="shared" si="0"/>
        <v>1.9500000000000002</v>
      </c>
      <c r="E16" s="34">
        <v>3</v>
      </c>
      <c r="F16" s="73">
        <f t="shared" si="1"/>
        <v>0</v>
      </c>
      <c r="G16" s="214"/>
      <c r="H16" s="214"/>
      <c r="I16" s="214"/>
      <c r="J16" s="214"/>
      <c r="K16" s="214"/>
      <c r="L16" s="215"/>
    </row>
    <row r="17" spans="1:12" s="2" customFormat="1" ht="20.100000000000001" customHeight="1">
      <c r="A17" s="172"/>
      <c r="B17" s="213"/>
      <c r="C17" s="19" t="s">
        <v>38</v>
      </c>
      <c r="D17" s="73">
        <f t="shared" si="0"/>
        <v>0.65</v>
      </c>
      <c r="E17" s="34">
        <v>1</v>
      </c>
      <c r="F17" s="73">
        <f t="shared" si="1"/>
        <v>0</v>
      </c>
      <c r="G17" s="214"/>
      <c r="H17" s="214"/>
      <c r="I17" s="214"/>
      <c r="J17" s="214"/>
      <c r="K17" s="214"/>
      <c r="L17" s="215"/>
    </row>
    <row r="18" spans="1:12" s="2" customFormat="1" ht="20.100000000000001" customHeight="1">
      <c r="A18" s="172"/>
      <c r="B18" s="213"/>
      <c r="C18" s="20" t="s">
        <v>40</v>
      </c>
      <c r="D18" s="41">
        <f t="shared" si="0"/>
        <v>0.65</v>
      </c>
      <c r="E18" s="15">
        <v>1</v>
      </c>
      <c r="F18" s="73">
        <f t="shared" si="1"/>
        <v>0</v>
      </c>
      <c r="G18" s="214"/>
      <c r="H18" s="214"/>
      <c r="I18" s="214"/>
      <c r="J18" s="214"/>
      <c r="K18" s="214"/>
      <c r="L18" s="215"/>
    </row>
    <row r="19" spans="1:12" s="2" customFormat="1" ht="24.95" customHeight="1">
      <c r="A19" s="172"/>
      <c r="B19" s="205" t="s">
        <v>151</v>
      </c>
      <c r="C19" s="60" t="s">
        <v>35</v>
      </c>
      <c r="D19" s="61">
        <f t="shared" si="0"/>
        <v>22.75</v>
      </c>
      <c r="E19" s="61">
        <v>35</v>
      </c>
      <c r="F19" s="97">
        <f t="shared" si="1"/>
        <v>0</v>
      </c>
      <c r="G19" s="176" t="s">
        <v>153</v>
      </c>
      <c r="H19" s="177"/>
      <c r="I19" s="177"/>
      <c r="J19" s="177"/>
      <c r="K19" s="177"/>
      <c r="L19" s="178"/>
    </row>
    <row r="20" spans="1:12" s="2" customFormat="1" ht="24.95" customHeight="1">
      <c r="A20" s="172"/>
      <c r="B20" s="206"/>
      <c r="C20" s="62" t="s">
        <v>152</v>
      </c>
      <c r="D20" s="63">
        <f t="shared" si="0"/>
        <v>4.55</v>
      </c>
      <c r="E20" s="63">
        <v>7</v>
      </c>
      <c r="F20" s="98">
        <f t="shared" si="1"/>
        <v>0</v>
      </c>
      <c r="G20" s="179"/>
      <c r="H20" s="177"/>
      <c r="I20" s="177"/>
      <c r="J20" s="177"/>
      <c r="K20" s="177"/>
      <c r="L20" s="178"/>
    </row>
    <row r="21" spans="1:12" s="2" customFormat="1" ht="24.95" customHeight="1">
      <c r="A21" s="172"/>
      <c r="B21" s="207"/>
      <c r="C21" s="150" t="s">
        <v>23</v>
      </c>
      <c r="D21" s="63">
        <f t="shared" si="0"/>
        <v>6.5000000000000002E-2</v>
      </c>
      <c r="E21" s="63">
        <v>0.1</v>
      </c>
      <c r="F21" s="98">
        <f t="shared" si="1"/>
        <v>0</v>
      </c>
      <c r="G21" s="179"/>
      <c r="H21" s="177"/>
      <c r="I21" s="177"/>
      <c r="J21" s="177"/>
      <c r="K21" s="177"/>
      <c r="L21" s="178"/>
    </row>
    <row r="22" spans="1:12" s="2" customFormat="1" ht="20.100000000000001" customHeight="1">
      <c r="A22" s="172"/>
      <c r="B22" s="180" t="s">
        <v>76</v>
      </c>
      <c r="C22" s="44" t="s">
        <v>74</v>
      </c>
      <c r="D22" s="76">
        <f t="shared" si="0"/>
        <v>19.5</v>
      </c>
      <c r="E22" s="45">
        <v>30</v>
      </c>
      <c r="F22" s="38">
        <f t="shared" si="1"/>
        <v>0</v>
      </c>
      <c r="G22" s="183" t="s">
        <v>154</v>
      </c>
      <c r="H22" s="184"/>
      <c r="I22" s="184"/>
      <c r="J22" s="184"/>
      <c r="K22" s="184"/>
      <c r="L22" s="185"/>
    </row>
    <row r="23" spans="1:12" s="2" customFormat="1" ht="20.100000000000001" customHeight="1">
      <c r="A23" s="172"/>
      <c r="B23" s="181"/>
      <c r="C23" s="82" t="s">
        <v>30</v>
      </c>
      <c r="D23" s="21">
        <f t="shared" si="0"/>
        <v>3.25</v>
      </c>
      <c r="E23" s="83">
        <v>5</v>
      </c>
      <c r="F23" s="34">
        <f t="shared" si="1"/>
        <v>0</v>
      </c>
      <c r="G23" s="186"/>
      <c r="H23" s="187"/>
      <c r="I23" s="187"/>
      <c r="J23" s="187"/>
      <c r="K23" s="187"/>
      <c r="L23" s="188"/>
    </row>
    <row r="24" spans="1:12" s="2" customFormat="1" ht="20.100000000000001" customHeight="1">
      <c r="A24" s="172"/>
      <c r="B24" s="181"/>
      <c r="C24" s="82" t="s">
        <v>75</v>
      </c>
      <c r="D24" s="21">
        <f t="shared" si="0"/>
        <v>3.25</v>
      </c>
      <c r="E24" s="83">
        <v>5</v>
      </c>
      <c r="F24" s="34">
        <f t="shared" si="1"/>
        <v>0</v>
      </c>
      <c r="G24" s="186"/>
      <c r="H24" s="187"/>
      <c r="I24" s="187"/>
      <c r="J24" s="187"/>
      <c r="K24" s="187"/>
      <c r="L24" s="188"/>
    </row>
    <row r="25" spans="1:12" s="2" customFormat="1" ht="20.100000000000001" customHeight="1">
      <c r="A25" s="172"/>
      <c r="B25" s="181"/>
      <c r="C25" s="82" t="s">
        <v>21</v>
      </c>
      <c r="D25" s="21">
        <f t="shared" si="0"/>
        <v>0.13</v>
      </c>
      <c r="E25" s="83">
        <v>0.2</v>
      </c>
      <c r="F25" s="34">
        <f t="shared" si="1"/>
        <v>0</v>
      </c>
      <c r="G25" s="186"/>
      <c r="H25" s="187"/>
      <c r="I25" s="187"/>
      <c r="J25" s="187"/>
      <c r="K25" s="187"/>
      <c r="L25" s="188"/>
    </row>
    <row r="26" spans="1:12" s="2" customFormat="1" ht="20.100000000000001" customHeight="1">
      <c r="A26" s="172"/>
      <c r="B26" s="181"/>
      <c r="C26" s="82" t="s">
        <v>20</v>
      </c>
      <c r="D26" s="21">
        <f t="shared" si="0"/>
        <v>1.3</v>
      </c>
      <c r="E26" s="83">
        <v>2</v>
      </c>
      <c r="F26" s="34">
        <f t="shared" si="1"/>
        <v>0</v>
      </c>
      <c r="G26" s="186"/>
      <c r="H26" s="187"/>
      <c r="I26" s="187"/>
      <c r="J26" s="187"/>
      <c r="K26" s="187"/>
      <c r="L26" s="188"/>
    </row>
    <row r="27" spans="1:12" s="2" customFormat="1" ht="20.100000000000001" customHeight="1">
      <c r="A27" s="172"/>
      <c r="B27" s="182"/>
      <c r="C27" s="46" t="s">
        <v>23</v>
      </c>
      <c r="D27" s="17">
        <f t="shared" si="0"/>
        <v>0.13</v>
      </c>
      <c r="E27" s="47">
        <v>0.2</v>
      </c>
      <c r="F27" s="15">
        <f>($B$6*D27)+($B$7*E27)</f>
        <v>0</v>
      </c>
      <c r="G27" s="189"/>
      <c r="H27" s="190"/>
      <c r="I27" s="190"/>
      <c r="J27" s="190"/>
      <c r="K27" s="190"/>
      <c r="L27" s="191"/>
    </row>
    <row r="28" spans="1:12" s="2" customFormat="1" ht="20.100000000000001" customHeight="1">
      <c r="A28" s="175"/>
      <c r="B28" s="32" t="s">
        <v>77</v>
      </c>
      <c r="C28" s="78" t="s">
        <v>78</v>
      </c>
      <c r="D28" s="85">
        <v>14</v>
      </c>
      <c r="E28" s="85">
        <v>20</v>
      </c>
      <c r="F28" s="15">
        <f>($B$6*D28)+($B$7*E28)</f>
        <v>0</v>
      </c>
      <c r="G28" s="192" t="s">
        <v>79</v>
      </c>
      <c r="H28" s="192"/>
      <c r="I28" s="192"/>
      <c r="J28" s="192"/>
      <c r="K28" s="192"/>
      <c r="L28" s="193"/>
    </row>
    <row r="29" spans="1:12" s="2" customFormat="1" ht="23.1" customHeight="1">
      <c r="A29" s="172" t="s">
        <v>12</v>
      </c>
      <c r="B29" s="194" t="s">
        <v>82</v>
      </c>
      <c r="C29" s="19" t="s">
        <v>43</v>
      </c>
      <c r="D29" s="73">
        <f t="shared" ref="D29:D34" si="2">E29*0.65</f>
        <v>13</v>
      </c>
      <c r="E29" s="34">
        <v>20</v>
      </c>
      <c r="F29" s="73">
        <f t="shared" ref="F29:F34" si="3">($B$6*D29)+($B$7*E29)</f>
        <v>0</v>
      </c>
      <c r="G29" s="197" t="s">
        <v>80</v>
      </c>
      <c r="H29" s="198"/>
      <c r="I29" s="198"/>
      <c r="J29" s="198"/>
      <c r="K29" s="198"/>
      <c r="L29" s="199"/>
    </row>
    <row r="30" spans="1:12" s="2" customFormat="1" ht="23.1" customHeight="1">
      <c r="A30" s="172"/>
      <c r="B30" s="195"/>
      <c r="C30" s="19" t="s">
        <v>81</v>
      </c>
      <c r="D30" s="73">
        <f t="shared" si="2"/>
        <v>13</v>
      </c>
      <c r="E30" s="34">
        <v>20</v>
      </c>
      <c r="F30" s="73">
        <f t="shared" si="3"/>
        <v>0</v>
      </c>
      <c r="G30" s="200"/>
      <c r="H30" s="201"/>
      <c r="I30" s="201"/>
      <c r="J30" s="201"/>
      <c r="K30" s="201"/>
      <c r="L30" s="202"/>
    </row>
    <row r="31" spans="1:12" s="2" customFormat="1" ht="23.1" customHeight="1">
      <c r="A31" s="172"/>
      <c r="B31" s="195"/>
      <c r="C31" s="19" t="s">
        <v>66</v>
      </c>
      <c r="D31" s="73">
        <f t="shared" si="2"/>
        <v>0.65</v>
      </c>
      <c r="E31" s="34">
        <v>1</v>
      </c>
      <c r="F31" s="73">
        <f t="shared" si="3"/>
        <v>0</v>
      </c>
      <c r="G31" s="200"/>
      <c r="H31" s="201"/>
      <c r="I31" s="201"/>
      <c r="J31" s="201"/>
      <c r="K31" s="201"/>
      <c r="L31" s="202"/>
    </row>
    <row r="32" spans="1:12" s="2" customFormat="1" ht="23.1" customHeight="1">
      <c r="A32" s="172"/>
      <c r="B32" s="196"/>
      <c r="C32" s="20" t="s">
        <v>22</v>
      </c>
      <c r="D32" s="41">
        <f t="shared" si="2"/>
        <v>6.5000000000000002E-2</v>
      </c>
      <c r="E32" s="15">
        <v>0.1</v>
      </c>
      <c r="F32" s="41">
        <f t="shared" si="3"/>
        <v>0</v>
      </c>
      <c r="G32" s="203"/>
      <c r="H32" s="203"/>
      <c r="I32" s="203"/>
      <c r="J32" s="203"/>
      <c r="K32" s="203"/>
      <c r="L32" s="204"/>
    </row>
    <row r="33" spans="1:12" s="2" customFormat="1" ht="20.100000000000001" customHeight="1">
      <c r="A33" s="172"/>
      <c r="B33" s="101" t="s">
        <v>61</v>
      </c>
      <c r="C33" s="93" t="s">
        <v>62</v>
      </c>
      <c r="D33" s="33">
        <f t="shared" si="2"/>
        <v>32.5</v>
      </c>
      <c r="E33" s="94">
        <v>50</v>
      </c>
      <c r="F33" s="25">
        <f t="shared" si="3"/>
        <v>0</v>
      </c>
      <c r="G33" s="166"/>
      <c r="H33" s="167"/>
      <c r="I33" s="167"/>
      <c r="J33" s="167"/>
      <c r="K33" s="167"/>
      <c r="L33" s="168"/>
    </row>
    <row r="34" spans="1:12" s="2" customFormat="1" ht="20.100000000000001" customHeight="1" thickBot="1">
      <c r="A34" s="173"/>
      <c r="B34" s="66" t="s">
        <v>53</v>
      </c>
      <c r="C34" s="29" t="s">
        <v>27</v>
      </c>
      <c r="D34" s="30">
        <f t="shared" si="2"/>
        <v>130</v>
      </c>
      <c r="E34" s="31">
        <v>200</v>
      </c>
      <c r="F34" s="28">
        <f t="shared" si="3"/>
        <v>0</v>
      </c>
      <c r="G34" s="169"/>
      <c r="H34" s="170"/>
      <c r="I34" s="170"/>
      <c r="J34" s="170"/>
      <c r="K34" s="170"/>
      <c r="L34" s="171"/>
    </row>
    <row r="35" spans="1:12" s="2" customFormat="1" ht="13.5">
      <c r="B35" s="6"/>
    </row>
    <row r="36" spans="1:12" s="2" customFormat="1" ht="13.5">
      <c r="B36" s="6"/>
    </row>
    <row r="37" spans="1:12" s="2" customFormat="1" ht="17.25" customHeight="1">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6.5" customHeight="1">
      <c r="B98" s="6"/>
    </row>
    <row r="99" spans="2:2" s="2" customFormat="1" ht="17.25" customHeight="1">
      <c r="B99" s="6"/>
    </row>
    <row r="100" spans="2:2" s="2" customFormat="1" ht="17.25" customHeight="1">
      <c r="B100" s="6"/>
    </row>
    <row r="101" spans="2:2" s="2" customFormat="1" ht="13.5">
      <c r="B101" s="6"/>
    </row>
    <row r="102" spans="2:2" s="2" customFormat="1" ht="13.5">
      <c r="B102" s="6"/>
    </row>
    <row r="103" spans="2:2" s="2" customFormat="1" ht="16.5" customHeight="1">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sheetData>
  <mergeCells count="18">
    <mergeCell ref="A1:L3"/>
    <mergeCell ref="A5:B5"/>
    <mergeCell ref="G9:L9"/>
    <mergeCell ref="B12:B18"/>
    <mergeCell ref="G12:L18"/>
    <mergeCell ref="B10:B11"/>
    <mergeCell ref="G10:L11"/>
    <mergeCell ref="G33:L33"/>
    <mergeCell ref="G34:L34"/>
    <mergeCell ref="A29:A34"/>
    <mergeCell ref="A10:A28"/>
    <mergeCell ref="G19:L21"/>
    <mergeCell ref="B22:B27"/>
    <mergeCell ref="G22:L27"/>
    <mergeCell ref="G28:L28"/>
    <mergeCell ref="B29:B32"/>
    <mergeCell ref="G29:L32"/>
    <mergeCell ref="B19:B21"/>
  </mergeCells>
  <phoneticPr fontId="20" type="noConversion"/>
  <pageMargins left="0.23622047244094488" right="0.23622047244094488" top="0.39370078740157483" bottom="0.39370078740157483" header="0.31496062992125984" footer="0.31496062992125984"/>
  <pageSetup paperSize="9" scale="72"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72"/>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8" t="s">
        <v>68</v>
      </c>
      <c r="B1" s="209"/>
      <c r="C1" s="209"/>
      <c r="D1" s="209"/>
      <c r="E1" s="209"/>
      <c r="F1" s="209"/>
      <c r="G1" s="209"/>
      <c r="H1" s="209"/>
      <c r="I1" s="209"/>
      <c r="J1" s="209"/>
      <c r="K1" s="209"/>
      <c r="L1" s="209"/>
    </row>
    <row r="2" spans="1:12" ht="15.75" customHeight="1">
      <c r="A2" s="209"/>
      <c r="B2" s="209"/>
      <c r="C2" s="209"/>
      <c r="D2" s="209"/>
      <c r="E2" s="209"/>
      <c r="F2" s="209"/>
      <c r="G2" s="209"/>
      <c r="H2" s="209"/>
      <c r="I2" s="209"/>
      <c r="J2" s="209"/>
      <c r="K2" s="209"/>
      <c r="L2" s="209"/>
    </row>
    <row r="3" spans="1:12" ht="15.75" customHeight="1">
      <c r="A3" s="209"/>
      <c r="B3" s="209"/>
      <c r="C3" s="209"/>
      <c r="D3" s="209"/>
      <c r="E3" s="209"/>
      <c r="F3" s="209"/>
      <c r="G3" s="209"/>
      <c r="H3" s="209"/>
      <c r="I3" s="209"/>
      <c r="J3" s="209"/>
      <c r="K3" s="209"/>
      <c r="L3" s="209"/>
    </row>
    <row r="4" spans="1:12" ht="13.5" customHeight="1">
      <c r="B4" s="4"/>
      <c r="D4" s="4"/>
      <c r="E4"/>
      <c r="F4"/>
      <c r="G4"/>
    </row>
    <row r="5" spans="1:12" ht="17.25" customHeight="1">
      <c r="A5" s="210" t="s">
        <v>8</v>
      </c>
      <c r="B5" s="210"/>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211" t="s">
        <v>3</v>
      </c>
      <c r="H9" s="211"/>
      <c r="I9" s="211"/>
      <c r="J9" s="211"/>
      <c r="K9" s="211"/>
      <c r="L9" s="212"/>
    </row>
    <row r="10" spans="1:12" ht="20.100000000000001" customHeight="1">
      <c r="A10" s="174" t="s">
        <v>14</v>
      </c>
      <c r="B10" s="262" t="s">
        <v>89</v>
      </c>
      <c r="C10" s="55" t="s">
        <v>15</v>
      </c>
      <c r="D10" s="108">
        <f t="shared" ref="D10:D25" si="0">E10*0.65</f>
        <v>32.5</v>
      </c>
      <c r="E10" s="108">
        <v>50</v>
      </c>
      <c r="F10" s="54">
        <f t="shared" ref="F10:F46" si="1">($B$6*D10)+($B$7*E10)</f>
        <v>0</v>
      </c>
      <c r="G10" s="264" t="s">
        <v>83</v>
      </c>
      <c r="H10" s="265"/>
      <c r="I10" s="265"/>
      <c r="J10" s="265"/>
      <c r="K10" s="265"/>
      <c r="L10" s="266"/>
    </row>
    <row r="11" spans="1:12" ht="20.100000000000001" customHeight="1">
      <c r="A11" s="172"/>
      <c r="B11" s="206"/>
      <c r="C11" s="19" t="s">
        <v>84</v>
      </c>
      <c r="D11" s="106">
        <f t="shared" si="0"/>
        <v>6.5</v>
      </c>
      <c r="E11" s="106">
        <v>10</v>
      </c>
      <c r="F11" s="34">
        <f t="shared" si="1"/>
        <v>0</v>
      </c>
      <c r="G11" s="267"/>
      <c r="H11" s="268"/>
      <c r="I11" s="268"/>
      <c r="J11" s="268"/>
      <c r="K11" s="268"/>
      <c r="L11" s="269"/>
    </row>
    <row r="12" spans="1:12" s="2" customFormat="1" ht="20.100000000000001" customHeight="1">
      <c r="A12" s="172"/>
      <c r="B12" s="206"/>
      <c r="C12" s="19" t="s">
        <v>85</v>
      </c>
      <c r="D12" s="106">
        <f t="shared" si="0"/>
        <v>6.5</v>
      </c>
      <c r="E12" s="106">
        <v>10</v>
      </c>
      <c r="F12" s="34">
        <f t="shared" si="1"/>
        <v>0</v>
      </c>
      <c r="G12" s="267"/>
      <c r="H12" s="268"/>
      <c r="I12" s="268"/>
      <c r="J12" s="268"/>
      <c r="K12" s="268"/>
      <c r="L12" s="269"/>
    </row>
    <row r="13" spans="1:12" s="2" customFormat="1" ht="20.100000000000001" customHeight="1">
      <c r="A13" s="172"/>
      <c r="B13" s="206"/>
      <c r="C13" s="19" t="s">
        <v>86</v>
      </c>
      <c r="D13" s="106">
        <f t="shared" si="0"/>
        <v>6.5</v>
      </c>
      <c r="E13" s="106">
        <v>10</v>
      </c>
      <c r="F13" s="34">
        <f t="shared" si="1"/>
        <v>0</v>
      </c>
      <c r="G13" s="267"/>
      <c r="H13" s="268"/>
      <c r="I13" s="268"/>
      <c r="J13" s="268"/>
      <c r="K13" s="268"/>
      <c r="L13" s="269"/>
    </row>
    <row r="14" spans="1:12" s="2" customFormat="1" ht="20.100000000000001" customHeight="1">
      <c r="A14" s="172"/>
      <c r="B14" s="206"/>
      <c r="C14" s="19" t="s">
        <v>17</v>
      </c>
      <c r="D14" s="106">
        <f t="shared" si="0"/>
        <v>6.5</v>
      </c>
      <c r="E14" s="106">
        <v>10</v>
      </c>
      <c r="F14" s="34">
        <f t="shared" si="1"/>
        <v>0</v>
      </c>
      <c r="G14" s="267"/>
      <c r="H14" s="268"/>
      <c r="I14" s="268"/>
      <c r="J14" s="268"/>
      <c r="K14" s="268"/>
      <c r="L14" s="269"/>
    </row>
    <row r="15" spans="1:12" s="2" customFormat="1" ht="20.100000000000001" customHeight="1">
      <c r="A15" s="172"/>
      <c r="B15" s="206"/>
      <c r="C15" s="19" t="s">
        <v>87</v>
      </c>
      <c r="D15" s="106">
        <f t="shared" si="0"/>
        <v>6.5</v>
      </c>
      <c r="E15" s="106">
        <v>10</v>
      </c>
      <c r="F15" s="34">
        <f t="shared" si="1"/>
        <v>0</v>
      </c>
      <c r="G15" s="267"/>
      <c r="H15" s="268"/>
      <c r="I15" s="268"/>
      <c r="J15" s="268"/>
      <c r="K15" s="268"/>
      <c r="L15" s="269"/>
    </row>
    <row r="16" spans="1:12" s="2" customFormat="1" ht="20.100000000000001" customHeight="1">
      <c r="A16" s="172"/>
      <c r="B16" s="206"/>
      <c r="C16" s="19" t="s">
        <v>88</v>
      </c>
      <c r="D16" s="106">
        <f t="shared" si="0"/>
        <v>1.3</v>
      </c>
      <c r="E16" s="106">
        <v>2</v>
      </c>
      <c r="F16" s="34">
        <f t="shared" si="1"/>
        <v>0</v>
      </c>
      <c r="G16" s="267"/>
      <c r="H16" s="268"/>
      <c r="I16" s="268"/>
      <c r="J16" s="268"/>
      <c r="K16" s="268"/>
      <c r="L16" s="269"/>
    </row>
    <row r="17" spans="1:12" s="2" customFormat="1" ht="20.100000000000001" customHeight="1">
      <c r="A17" s="172"/>
      <c r="B17" s="206"/>
      <c r="C17" s="19" t="s">
        <v>19</v>
      </c>
      <c r="D17" s="106">
        <f t="shared" si="0"/>
        <v>1.3</v>
      </c>
      <c r="E17" s="106">
        <v>2</v>
      </c>
      <c r="F17" s="34">
        <f t="shared" si="1"/>
        <v>0</v>
      </c>
      <c r="G17" s="267"/>
      <c r="H17" s="268"/>
      <c r="I17" s="268"/>
      <c r="J17" s="268"/>
      <c r="K17" s="268"/>
      <c r="L17" s="269"/>
    </row>
    <row r="18" spans="1:12" s="2" customFormat="1" ht="20.100000000000001" customHeight="1">
      <c r="A18" s="172"/>
      <c r="B18" s="263"/>
      <c r="C18" s="20" t="s">
        <v>20</v>
      </c>
      <c r="D18" s="107">
        <f t="shared" si="0"/>
        <v>1.3</v>
      </c>
      <c r="E18" s="107">
        <v>2</v>
      </c>
      <c r="F18" s="15">
        <f t="shared" si="1"/>
        <v>0</v>
      </c>
      <c r="G18" s="270"/>
      <c r="H18" s="271"/>
      <c r="I18" s="271"/>
      <c r="J18" s="271"/>
      <c r="K18" s="271"/>
      <c r="L18" s="272"/>
    </row>
    <row r="19" spans="1:12" s="2" customFormat="1" ht="23.1" customHeight="1">
      <c r="A19" s="172"/>
      <c r="B19" s="246" t="s">
        <v>91</v>
      </c>
      <c r="C19" s="18" t="s">
        <v>90</v>
      </c>
      <c r="D19" s="109">
        <f t="shared" si="0"/>
        <v>19.5</v>
      </c>
      <c r="E19" s="38">
        <v>30</v>
      </c>
      <c r="F19" s="73">
        <f t="shared" si="1"/>
        <v>0</v>
      </c>
      <c r="G19" s="214" t="s">
        <v>92</v>
      </c>
      <c r="H19" s="214"/>
      <c r="I19" s="214"/>
      <c r="J19" s="214"/>
      <c r="K19" s="214"/>
      <c r="L19" s="215"/>
    </row>
    <row r="20" spans="1:12" s="2" customFormat="1" ht="23.1" customHeight="1">
      <c r="A20" s="172"/>
      <c r="B20" s="213"/>
      <c r="C20" s="19" t="s">
        <v>45</v>
      </c>
      <c r="D20" s="123">
        <f t="shared" si="0"/>
        <v>1.3</v>
      </c>
      <c r="E20" s="34">
        <v>2</v>
      </c>
      <c r="F20" s="73">
        <f t="shared" si="1"/>
        <v>0</v>
      </c>
      <c r="G20" s="214"/>
      <c r="H20" s="214"/>
      <c r="I20" s="214"/>
      <c r="J20" s="214"/>
      <c r="K20" s="214"/>
      <c r="L20" s="215"/>
    </row>
    <row r="21" spans="1:12" s="2" customFormat="1" ht="23.1" customHeight="1">
      <c r="A21" s="172"/>
      <c r="B21" s="213"/>
      <c r="C21" s="20" t="s">
        <v>23</v>
      </c>
      <c r="D21" s="110">
        <f t="shared" si="0"/>
        <v>6.5000000000000002E-2</v>
      </c>
      <c r="E21" s="15">
        <v>0.1</v>
      </c>
      <c r="F21" s="73">
        <f t="shared" si="1"/>
        <v>0</v>
      </c>
      <c r="G21" s="214"/>
      <c r="H21" s="214"/>
      <c r="I21" s="214"/>
      <c r="J21" s="214"/>
      <c r="K21" s="214"/>
      <c r="L21" s="215"/>
    </row>
    <row r="22" spans="1:12" s="2" customFormat="1" ht="20.100000000000001" customHeight="1">
      <c r="A22" s="172"/>
      <c r="B22" s="247" t="s">
        <v>93</v>
      </c>
      <c r="C22" s="111" t="s">
        <v>54</v>
      </c>
      <c r="D22" s="38">
        <f t="shared" si="0"/>
        <v>22.75</v>
      </c>
      <c r="E22" s="42">
        <v>35</v>
      </c>
      <c r="F22" s="112">
        <f t="shared" si="1"/>
        <v>0</v>
      </c>
      <c r="G22" s="250" t="s">
        <v>155</v>
      </c>
      <c r="H22" s="251"/>
      <c r="I22" s="251"/>
      <c r="J22" s="251"/>
      <c r="K22" s="251"/>
      <c r="L22" s="252"/>
    </row>
    <row r="23" spans="1:12" s="2" customFormat="1" ht="20.100000000000001" customHeight="1">
      <c r="A23" s="172"/>
      <c r="B23" s="248"/>
      <c r="C23" s="113" t="s">
        <v>94</v>
      </c>
      <c r="D23" s="34">
        <f t="shared" si="0"/>
        <v>6.5</v>
      </c>
      <c r="E23" s="40">
        <v>10</v>
      </c>
      <c r="F23" s="114">
        <f t="shared" si="1"/>
        <v>0</v>
      </c>
      <c r="G23" s="253"/>
      <c r="H23" s="254"/>
      <c r="I23" s="254"/>
      <c r="J23" s="254"/>
      <c r="K23" s="254"/>
      <c r="L23" s="255"/>
    </row>
    <row r="24" spans="1:12" s="2" customFormat="1" ht="20.100000000000001" customHeight="1">
      <c r="A24" s="172"/>
      <c r="B24" s="248"/>
      <c r="C24" s="113" t="s">
        <v>20</v>
      </c>
      <c r="D24" s="34">
        <f t="shared" si="0"/>
        <v>3.25</v>
      </c>
      <c r="E24" s="40">
        <v>5</v>
      </c>
      <c r="F24" s="114">
        <f t="shared" si="1"/>
        <v>0</v>
      </c>
      <c r="G24" s="253"/>
      <c r="H24" s="254"/>
      <c r="I24" s="254"/>
      <c r="J24" s="254"/>
      <c r="K24" s="254"/>
      <c r="L24" s="255"/>
    </row>
    <row r="25" spans="1:12" s="2" customFormat="1" ht="20.100000000000001" customHeight="1">
      <c r="A25" s="172"/>
      <c r="B25" s="248"/>
      <c r="C25" s="117" t="s">
        <v>23</v>
      </c>
      <c r="D25" s="15">
        <f t="shared" si="0"/>
        <v>6.5000000000000002E-2</v>
      </c>
      <c r="E25" s="43">
        <v>0.1</v>
      </c>
      <c r="F25" s="118">
        <f t="shared" si="1"/>
        <v>0</v>
      </c>
      <c r="G25" s="253"/>
      <c r="H25" s="254"/>
      <c r="I25" s="254"/>
      <c r="J25" s="254"/>
      <c r="K25" s="254"/>
      <c r="L25" s="255"/>
    </row>
    <row r="26" spans="1:12" s="2" customFormat="1" ht="20.100000000000001" customHeight="1">
      <c r="A26" s="172"/>
      <c r="B26" s="248"/>
      <c r="C26" s="259" t="s">
        <v>95</v>
      </c>
      <c r="D26" s="260"/>
      <c r="E26" s="260"/>
      <c r="F26" s="261"/>
      <c r="G26" s="253"/>
      <c r="H26" s="254"/>
      <c r="I26" s="254"/>
      <c r="J26" s="254"/>
      <c r="K26" s="254"/>
      <c r="L26" s="255"/>
    </row>
    <row r="27" spans="1:12" s="2" customFormat="1" ht="20.100000000000001" customHeight="1">
      <c r="A27" s="172"/>
      <c r="B27" s="248"/>
      <c r="C27" s="113" t="s">
        <v>58</v>
      </c>
      <c r="D27" s="34">
        <f t="shared" ref="D27:D34" si="2">E27*0.65</f>
        <v>3.25</v>
      </c>
      <c r="E27" s="40">
        <v>5</v>
      </c>
      <c r="F27" s="114">
        <f t="shared" ref="F27:F29" si="3">($B$6*D27)+($B$7*E27)</f>
        <v>0</v>
      </c>
      <c r="G27" s="253"/>
      <c r="H27" s="254"/>
      <c r="I27" s="254"/>
      <c r="J27" s="254"/>
      <c r="K27" s="254"/>
      <c r="L27" s="255"/>
    </row>
    <row r="28" spans="1:12" s="2" customFormat="1" ht="20.100000000000001" customHeight="1">
      <c r="A28" s="172"/>
      <c r="B28" s="248"/>
      <c r="C28" s="113" t="s">
        <v>96</v>
      </c>
      <c r="D28" s="34">
        <f t="shared" si="2"/>
        <v>3.25</v>
      </c>
      <c r="E28" s="115">
        <v>5</v>
      </c>
      <c r="F28" s="114">
        <f t="shared" si="3"/>
        <v>0</v>
      </c>
      <c r="G28" s="253"/>
      <c r="H28" s="254"/>
      <c r="I28" s="254"/>
      <c r="J28" s="254"/>
      <c r="K28" s="254"/>
      <c r="L28" s="255"/>
    </row>
    <row r="29" spans="1:12" s="2" customFormat="1" ht="20.100000000000001" customHeight="1">
      <c r="A29" s="172"/>
      <c r="B29" s="248"/>
      <c r="C29" s="113" t="s">
        <v>97</v>
      </c>
      <c r="D29" s="34">
        <f t="shared" si="2"/>
        <v>3.25</v>
      </c>
      <c r="E29" s="115">
        <v>5</v>
      </c>
      <c r="F29" s="114">
        <f t="shared" si="3"/>
        <v>0</v>
      </c>
      <c r="G29" s="253"/>
      <c r="H29" s="254"/>
      <c r="I29" s="254"/>
      <c r="J29" s="254"/>
      <c r="K29" s="254"/>
      <c r="L29" s="255"/>
    </row>
    <row r="30" spans="1:12" s="2" customFormat="1" ht="20.100000000000001" customHeight="1">
      <c r="A30" s="172"/>
      <c r="B30" s="248"/>
      <c r="C30" s="113" t="s">
        <v>98</v>
      </c>
      <c r="D30" s="34">
        <f t="shared" si="2"/>
        <v>1.9500000000000002</v>
      </c>
      <c r="E30" s="88">
        <v>3</v>
      </c>
      <c r="F30" s="114">
        <f t="shared" si="1"/>
        <v>0</v>
      </c>
      <c r="G30" s="253"/>
      <c r="H30" s="254"/>
      <c r="I30" s="254"/>
      <c r="J30" s="254"/>
      <c r="K30" s="254"/>
      <c r="L30" s="255"/>
    </row>
    <row r="31" spans="1:12" s="2" customFormat="1" ht="20.100000000000001" customHeight="1">
      <c r="A31" s="172"/>
      <c r="B31" s="248"/>
      <c r="C31" s="113" t="s">
        <v>31</v>
      </c>
      <c r="D31" s="34">
        <f t="shared" si="2"/>
        <v>0.65</v>
      </c>
      <c r="E31" s="88">
        <v>1</v>
      </c>
      <c r="F31" s="114">
        <f t="shared" si="1"/>
        <v>0</v>
      </c>
      <c r="G31" s="253"/>
      <c r="H31" s="254"/>
      <c r="I31" s="254"/>
      <c r="J31" s="254"/>
      <c r="K31" s="254"/>
      <c r="L31" s="255"/>
    </row>
    <row r="32" spans="1:12" s="2" customFormat="1" ht="20.100000000000001" customHeight="1">
      <c r="A32" s="172"/>
      <c r="B32" s="248"/>
      <c r="C32" s="113" t="s">
        <v>99</v>
      </c>
      <c r="D32" s="34">
        <f t="shared" si="2"/>
        <v>1.3</v>
      </c>
      <c r="E32" s="88">
        <v>2</v>
      </c>
      <c r="F32" s="114">
        <f t="shared" si="1"/>
        <v>0</v>
      </c>
      <c r="G32" s="253"/>
      <c r="H32" s="254"/>
      <c r="I32" s="254"/>
      <c r="J32" s="254"/>
      <c r="K32" s="254"/>
      <c r="L32" s="255"/>
    </row>
    <row r="33" spans="1:12" s="2" customFormat="1" ht="20.100000000000001" customHeight="1">
      <c r="A33" s="172"/>
      <c r="B33" s="248"/>
      <c r="C33" s="116" t="s">
        <v>24</v>
      </c>
      <c r="D33" s="34">
        <f t="shared" si="2"/>
        <v>1.3</v>
      </c>
      <c r="E33" s="102">
        <v>2</v>
      </c>
      <c r="F33" s="114">
        <f t="shared" si="1"/>
        <v>0</v>
      </c>
      <c r="G33" s="253"/>
      <c r="H33" s="254"/>
      <c r="I33" s="254"/>
      <c r="J33" s="254"/>
      <c r="K33" s="254"/>
      <c r="L33" s="255"/>
    </row>
    <row r="34" spans="1:12" s="2" customFormat="1" ht="20.100000000000001" customHeight="1">
      <c r="A34" s="172"/>
      <c r="B34" s="249"/>
      <c r="C34" s="119" t="s">
        <v>88</v>
      </c>
      <c r="D34" s="15">
        <f t="shared" si="2"/>
        <v>1.3</v>
      </c>
      <c r="E34" s="35">
        <v>2</v>
      </c>
      <c r="F34" s="120">
        <f t="shared" si="1"/>
        <v>0</v>
      </c>
      <c r="G34" s="256"/>
      <c r="H34" s="257"/>
      <c r="I34" s="257"/>
      <c r="J34" s="257"/>
      <c r="K34" s="257"/>
      <c r="L34" s="258"/>
    </row>
    <row r="35" spans="1:12" s="2" customFormat="1" ht="39.950000000000003" customHeight="1">
      <c r="A35" s="175"/>
      <c r="B35" s="53" t="s">
        <v>25</v>
      </c>
      <c r="C35" s="22" t="s">
        <v>26</v>
      </c>
      <c r="D35" s="23">
        <v>14</v>
      </c>
      <c r="E35" s="24">
        <v>20</v>
      </c>
      <c r="F35" s="25">
        <f t="shared" si="1"/>
        <v>0</v>
      </c>
      <c r="G35" s="224" t="s">
        <v>42</v>
      </c>
      <c r="H35" s="225"/>
      <c r="I35" s="225"/>
      <c r="J35" s="225"/>
      <c r="K35" s="225"/>
      <c r="L35" s="226"/>
    </row>
    <row r="36" spans="1:12" s="2" customFormat="1" ht="24.95" customHeight="1">
      <c r="A36" s="172" t="s">
        <v>12</v>
      </c>
      <c r="B36" s="194" t="s">
        <v>55</v>
      </c>
      <c r="C36" s="19" t="s">
        <v>43</v>
      </c>
      <c r="D36" s="73">
        <f t="shared" ref="D36:D46" si="4">E36*0.65</f>
        <v>13</v>
      </c>
      <c r="E36" s="34">
        <v>20</v>
      </c>
      <c r="F36" s="73">
        <f t="shared" si="1"/>
        <v>0</v>
      </c>
      <c r="G36" s="197" t="s">
        <v>56</v>
      </c>
      <c r="H36" s="197"/>
      <c r="I36" s="197"/>
      <c r="J36" s="197"/>
      <c r="K36" s="197"/>
      <c r="L36" s="228"/>
    </row>
    <row r="37" spans="1:12" s="2" customFormat="1" ht="24.95" customHeight="1">
      <c r="A37" s="172"/>
      <c r="B37" s="195"/>
      <c r="C37" s="19" t="s">
        <v>57</v>
      </c>
      <c r="D37" s="73">
        <f t="shared" si="4"/>
        <v>0.65</v>
      </c>
      <c r="E37" s="34">
        <v>1</v>
      </c>
      <c r="F37" s="73">
        <f t="shared" si="1"/>
        <v>0</v>
      </c>
      <c r="G37" s="200"/>
      <c r="H37" s="200"/>
      <c r="I37" s="200"/>
      <c r="J37" s="200"/>
      <c r="K37" s="200"/>
      <c r="L37" s="229"/>
    </row>
    <row r="38" spans="1:12" s="2" customFormat="1" ht="24.95" customHeight="1">
      <c r="A38" s="172"/>
      <c r="B38" s="195"/>
      <c r="C38" s="19" t="s">
        <v>31</v>
      </c>
      <c r="D38" s="73">
        <f t="shared" si="4"/>
        <v>0.65</v>
      </c>
      <c r="E38" s="34">
        <v>1</v>
      </c>
      <c r="F38" s="73">
        <f t="shared" si="1"/>
        <v>0</v>
      </c>
      <c r="G38" s="200"/>
      <c r="H38" s="200"/>
      <c r="I38" s="200"/>
      <c r="J38" s="200"/>
      <c r="K38" s="200"/>
      <c r="L38" s="229"/>
    </row>
    <row r="39" spans="1:12" s="2" customFormat="1" ht="24.95" customHeight="1">
      <c r="A39" s="172"/>
      <c r="B39" s="227"/>
      <c r="C39" s="19" t="s">
        <v>22</v>
      </c>
      <c r="D39" s="73">
        <f t="shared" si="4"/>
        <v>0.32500000000000001</v>
      </c>
      <c r="E39" s="34">
        <v>0.5</v>
      </c>
      <c r="F39" s="73">
        <f t="shared" si="1"/>
        <v>0</v>
      </c>
      <c r="G39" s="230"/>
      <c r="H39" s="230"/>
      <c r="I39" s="230"/>
      <c r="J39" s="230"/>
      <c r="K39" s="230"/>
      <c r="L39" s="231"/>
    </row>
    <row r="40" spans="1:12" s="2" customFormat="1" ht="20.100000000000001" customHeight="1">
      <c r="A40" s="172"/>
      <c r="B40" s="100" t="s">
        <v>100</v>
      </c>
      <c r="C40" s="26" t="s">
        <v>100</v>
      </c>
      <c r="D40" s="33">
        <f t="shared" si="4"/>
        <v>32.5</v>
      </c>
      <c r="E40" s="27">
        <v>50</v>
      </c>
      <c r="F40" s="25">
        <f t="shared" si="1"/>
        <v>0</v>
      </c>
      <c r="G40" s="232" t="s">
        <v>101</v>
      </c>
      <c r="H40" s="233"/>
      <c r="I40" s="233"/>
      <c r="J40" s="233"/>
      <c r="K40" s="233"/>
      <c r="L40" s="234"/>
    </row>
    <row r="41" spans="1:12" s="2" customFormat="1" ht="20.100000000000001" customHeight="1">
      <c r="A41" s="172"/>
      <c r="B41" s="235" t="s">
        <v>104</v>
      </c>
      <c r="C41" s="121" t="s">
        <v>102</v>
      </c>
      <c r="D41" s="88">
        <f t="shared" si="4"/>
        <v>97.5</v>
      </c>
      <c r="E41" s="88">
        <v>150</v>
      </c>
      <c r="F41" s="34">
        <f t="shared" si="1"/>
        <v>0</v>
      </c>
      <c r="G41" s="237" t="s">
        <v>103</v>
      </c>
      <c r="H41" s="238"/>
      <c r="I41" s="238"/>
      <c r="J41" s="238"/>
      <c r="K41" s="238"/>
      <c r="L41" s="239"/>
    </row>
    <row r="42" spans="1:12" s="2" customFormat="1" ht="20.100000000000001" customHeight="1">
      <c r="A42" s="172"/>
      <c r="B42" s="235"/>
      <c r="C42" s="121" t="s">
        <v>31</v>
      </c>
      <c r="D42" s="88">
        <f t="shared" si="4"/>
        <v>0.65</v>
      </c>
      <c r="E42" s="88">
        <v>1</v>
      </c>
      <c r="F42" s="34">
        <f t="shared" si="1"/>
        <v>0</v>
      </c>
      <c r="G42" s="240"/>
      <c r="H42" s="241"/>
      <c r="I42" s="241"/>
      <c r="J42" s="241"/>
      <c r="K42" s="241"/>
      <c r="L42" s="242"/>
    </row>
    <row r="43" spans="1:12" s="2" customFormat="1" ht="20.100000000000001" customHeight="1">
      <c r="A43" s="172"/>
      <c r="B43" s="235"/>
      <c r="C43" s="121" t="s">
        <v>22</v>
      </c>
      <c r="D43" s="88">
        <f t="shared" si="4"/>
        <v>0.65</v>
      </c>
      <c r="E43" s="88">
        <v>1</v>
      </c>
      <c r="F43" s="34">
        <f t="shared" si="1"/>
        <v>0</v>
      </c>
      <c r="G43" s="240"/>
      <c r="H43" s="241"/>
      <c r="I43" s="241"/>
      <c r="J43" s="241"/>
      <c r="K43" s="241"/>
      <c r="L43" s="242"/>
    </row>
    <row r="44" spans="1:12" s="2" customFormat="1" ht="20.100000000000001" customHeight="1">
      <c r="A44" s="172"/>
      <c r="B44" s="235"/>
      <c r="C44" s="121" t="s">
        <v>21</v>
      </c>
      <c r="D44" s="88">
        <f t="shared" si="4"/>
        <v>0.19500000000000001</v>
      </c>
      <c r="E44" s="88">
        <v>0.3</v>
      </c>
      <c r="F44" s="34">
        <f t="shared" si="1"/>
        <v>0</v>
      </c>
      <c r="G44" s="240"/>
      <c r="H44" s="241"/>
      <c r="I44" s="241"/>
      <c r="J44" s="241"/>
      <c r="K44" s="241"/>
      <c r="L44" s="242"/>
    </row>
    <row r="45" spans="1:12" s="2" customFormat="1" ht="20.100000000000001" customHeight="1">
      <c r="A45" s="172"/>
      <c r="B45" s="236"/>
      <c r="C45" s="122" t="s">
        <v>19</v>
      </c>
      <c r="D45" s="35">
        <f t="shared" si="4"/>
        <v>0.32500000000000001</v>
      </c>
      <c r="E45" s="35">
        <v>0.5</v>
      </c>
      <c r="F45" s="15">
        <f t="shared" si="1"/>
        <v>0</v>
      </c>
      <c r="G45" s="243"/>
      <c r="H45" s="244"/>
      <c r="I45" s="244"/>
      <c r="J45" s="244"/>
      <c r="K45" s="244"/>
      <c r="L45" s="245"/>
    </row>
    <row r="46" spans="1:12" s="2" customFormat="1" ht="20.100000000000001" customHeight="1" thickBot="1">
      <c r="A46" s="173"/>
      <c r="B46" s="66" t="s">
        <v>53</v>
      </c>
      <c r="C46" s="29" t="s">
        <v>27</v>
      </c>
      <c r="D46" s="30">
        <f t="shared" si="4"/>
        <v>130</v>
      </c>
      <c r="E46" s="31">
        <v>200</v>
      </c>
      <c r="F46" s="28">
        <f t="shared" si="1"/>
        <v>0</v>
      </c>
      <c r="G46" s="221"/>
      <c r="H46" s="222"/>
      <c r="I46" s="222"/>
      <c r="J46" s="222"/>
      <c r="K46" s="222"/>
      <c r="L46" s="223"/>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7.25" customHeight="1">
      <c r="B106" s="6"/>
    </row>
    <row r="107" spans="2:2" s="2" customFormat="1" ht="17.25" customHeight="1">
      <c r="B107" s="6"/>
    </row>
    <row r="108" spans="2:2" s="2" customFormat="1" ht="13.5">
      <c r="B108" s="6"/>
    </row>
    <row r="109" spans="2:2" s="2" customFormat="1" ht="13.5">
      <c r="B109" s="6"/>
    </row>
    <row r="110" spans="2:2" s="2" customFormat="1" ht="16.5" customHeight="1">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B190" s="6"/>
    </row>
    <row r="191" spans="1:7" s="2" customFormat="1" ht="13.5">
      <c r="B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sheetData>
  <mergeCells count="19">
    <mergeCell ref="A1:L3"/>
    <mergeCell ref="A5:B5"/>
    <mergeCell ref="G9:L9"/>
    <mergeCell ref="B10:B18"/>
    <mergeCell ref="G10:L18"/>
    <mergeCell ref="G46:L46"/>
    <mergeCell ref="A36:A46"/>
    <mergeCell ref="A10:A35"/>
    <mergeCell ref="G35:L35"/>
    <mergeCell ref="B36:B39"/>
    <mergeCell ref="G36:L39"/>
    <mergeCell ref="G40:L40"/>
    <mergeCell ref="B41:B45"/>
    <mergeCell ref="G41:L45"/>
    <mergeCell ref="B19:B21"/>
    <mergeCell ref="G19:L21"/>
    <mergeCell ref="B22:B34"/>
    <mergeCell ref="G22:L34"/>
    <mergeCell ref="C26:F26"/>
  </mergeCells>
  <phoneticPr fontId="20" type="noConversion"/>
  <pageMargins left="0.23622047244094488" right="0.23622047244094488" top="0.39370078740157483" bottom="0.39370078740157483" header="0.31496062992125984" footer="0.31496062992125984"/>
  <pageSetup paperSize="9" scale="78"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73"/>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8" t="s">
        <v>69</v>
      </c>
      <c r="B1" s="209"/>
      <c r="C1" s="209"/>
      <c r="D1" s="209"/>
      <c r="E1" s="209"/>
      <c r="F1" s="209"/>
      <c r="G1" s="209"/>
      <c r="H1" s="209"/>
      <c r="I1" s="209"/>
      <c r="J1" s="209"/>
      <c r="K1" s="209"/>
      <c r="L1" s="209"/>
    </row>
    <row r="2" spans="1:12" ht="15.75" customHeight="1">
      <c r="A2" s="209"/>
      <c r="B2" s="209"/>
      <c r="C2" s="209"/>
      <c r="D2" s="209"/>
      <c r="E2" s="209"/>
      <c r="F2" s="209"/>
      <c r="G2" s="209"/>
      <c r="H2" s="209"/>
      <c r="I2" s="209"/>
      <c r="J2" s="209"/>
      <c r="K2" s="209"/>
      <c r="L2" s="209"/>
    </row>
    <row r="3" spans="1:12" ht="15.75" customHeight="1">
      <c r="A3" s="209"/>
      <c r="B3" s="209"/>
      <c r="C3" s="209"/>
      <c r="D3" s="209"/>
      <c r="E3" s="209"/>
      <c r="F3" s="209"/>
      <c r="G3" s="209"/>
      <c r="H3" s="209"/>
      <c r="I3" s="209"/>
      <c r="J3" s="209"/>
      <c r="K3" s="209"/>
      <c r="L3" s="209"/>
    </row>
    <row r="4" spans="1:12" ht="13.5" customHeight="1">
      <c r="B4" s="4"/>
      <c r="D4" s="4"/>
      <c r="E4"/>
      <c r="F4"/>
      <c r="G4"/>
    </row>
    <row r="5" spans="1:12" ht="17.25" customHeight="1">
      <c r="A5" s="210" t="s">
        <v>8</v>
      </c>
      <c r="B5" s="210"/>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79" t="s">
        <v>0</v>
      </c>
      <c r="B9" s="80" t="s">
        <v>4</v>
      </c>
      <c r="C9" s="81" t="s">
        <v>1</v>
      </c>
      <c r="D9" s="80" t="s">
        <v>6</v>
      </c>
      <c r="E9" s="80" t="s">
        <v>7</v>
      </c>
      <c r="F9" s="80" t="s">
        <v>2</v>
      </c>
      <c r="G9" s="292" t="s">
        <v>3</v>
      </c>
      <c r="H9" s="292"/>
      <c r="I9" s="292"/>
      <c r="J9" s="292"/>
      <c r="K9" s="292"/>
      <c r="L9" s="293"/>
    </row>
    <row r="10" spans="1:12" s="2" customFormat="1" ht="20.100000000000001" customHeight="1">
      <c r="A10" s="174" t="s">
        <v>11</v>
      </c>
      <c r="B10" s="151" t="s">
        <v>28</v>
      </c>
      <c r="C10" s="152" t="s">
        <v>15</v>
      </c>
      <c r="D10" s="68">
        <f t="shared" ref="D10:D20" si="0">E10*0.65</f>
        <v>35.75</v>
      </c>
      <c r="E10" s="153">
        <v>55</v>
      </c>
      <c r="F10" s="54">
        <f t="shared" ref="F10:F18" si="1">($B$6*D10)+($B$7*E10)</f>
        <v>0</v>
      </c>
      <c r="G10" s="294"/>
      <c r="H10" s="295"/>
      <c r="I10" s="295"/>
      <c r="J10" s="295"/>
      <c r="K10" s="295"/>
      <c r="L10" s="296"/>
    </row>
    <row r="11" spans="1:12" s="2" customFormat="1" ht="20.100000000000001" customHeight="1">
      <c r="A11" s="172"/>
      <c r="B11" s="297" t="s">
        <v>105</v>
      </c>
      <c r="C11" s="56" t="s">
        <v>106</v>
      </c>
      <c r="D11" s="67">
        <f t="shared" si="0"/>
        <v>2.6</v>
      </c>
      <c r="E11" s="57">
        <v>4</v>
      </c>
      <c r="F11" s="48">
        <f t="shared" si="1"/>
        <v>0</v>
      </c>
      <c r="G11" s="298" t="s">
        <v>107</v>
      </c>
      <c r="H11" s="298"/>
      <c r="I11" s="298"/>
      <c r="J11" s="298"/>
      <c r="K11" s="298"/>
      <c r="L11" s="299"/>
    </row>
    <row r="12" spans="1:12" s="2" customFormat="1" ht="20.100000000000001" customHeight="1">
      <c r="A12" s="172"/>
      <c r="B12" s="297"/>
      <c r="C12" s="59" t="s">
        <v>18</v>
      </c>
      <c r="D12" s="154">
        <f t="shared" si="0"/>
        <v>3.25</v>
      </c>
      <c r="E12" s="58">
        <v>5</v>
      </c>
      <c r="F12" s="73">
        <f t="shared" si="1"/>
        <v>0</v>
      </c>
      <c r="G12" s="298"/>
      <c r="H12" s="298"/>
      <c r="I12" s="298"/>
      <c r="J12" s="298"/>
      <c r="K12" s="298"/>
      <c r="L12" s="299"/>
    </row>
    <row r="13" spans="1:12" s="2" customFormat="1" ht="20.100000000000001" customHeight="1">
      <c r="A13" s="172"/>
      <c r="B13" s="297"/>
      <c r="C13" s="59" t="s">
        <v>19</v>
      </c>
      <c r="D13" s="154">
        <f t="shared" si="0"/>
        <v>0.32500000000000001</v>
      </c>
      <c r="E13" s="58">
        <v>0.5</v>
      </c>
      <c r="F13" s="73">
        <f t="shared" si="1"/>
        <v>0</v>
      </c>
      <c r="G13" s="298"/>
      <c r="H13" s="298"/>
      <c r="I13" s="298"/>
      <c r="J13" s="298"/>
      <c r="K13" s="298"/>
      <c r="L13" s="299"/>
    </row>
    <row r="14" spans="1:12" s="2" customFormat="1" ht="20.100000000000001" customHeight="1">
      <c r="A14" s="172"/>
      <c r="B14" s="297"/>
      <c r="C14" s="59" t="s">
        <v>16</v>
      </c>
      <c r="D14" s="154">
        <f t="shared" si="0"/>
        <v>0.65</v>
      </c>
      <c r="E14" s="58">
        <v>1</v>
      </c>
      <c r="F14" s="73">
        <f t="shared" si="1"/>
        <v>0</v>
      </c>
      <c r="G14" s="298"/>
      <c r="H14" s="298"/>
      <c r="I14" s="298"/>
      <c r="J14" s="298"/>
      <c r="K14" s="298"/>
      <c r="L14" s="299"/>
    </row>
    <row r="15" spans="1:12" s="2" customFormat="1" ht="20.100000000000001" customHeight="1">
      <c r="A15" s="172"/>
      <c r="B15" s="297"/>
      <c r="C15" s="59" t="s">
        <v>22</v>
      </c>
      <c r="D15" s="154">
        <f t="shared" si="0"/>
        <v>0.32500000000000001</v>
      </c>
      <c r="E15" s="58">
        <v>0.5</v>
      </c>
      <c r="F15" s="15">
        <f t="shared" si="1"/>
        <v>0</v>
      </c>
      <c r="G15" s="298"/>
      <c r="H15" s="298"/>
      <c r="I15" s="298"/>
      <c r="J15" s="298"/>
      <c r="K15" s="298"/>
      <c r="L15" s="299"/>
    </row>
    <row r="16" spans="1:12" s="2" customFormat="1" ht="20.100000000000001" customHeight="1">
      <c r="A16" s="172"/>
      <c r="B16" s="276" t="s">
        <v>109</v>
      </c>
      <c r="C16" s="125" t="s">
        <v>108</v>
      </c>
      <c r="D16" s="16">
        <f t="shared" si="0"/>
        <v>22.75</v>
      </c>
      <c r="E16" s="16">
        <v>35</v>
      </c>
      <c r="F16" s="42">
        <f t="shared" si="1"/>
        <v>0</v>
      </c>
      <c r="G16" s="183" t="s">
        <v>156</v>
      </c>
      <c r="H16" s="184"/>
      <c r="I16" s="184"/>
      <c r="J16" s="184"/>
      <c r="K16" s="184"/>
      <c r="L16" s="185"/>
    </row>
    <row r="17" spans="1:12" s="2" customFormat="1" ht="20.100000000000001" customHeight="1">
      <c r="A17" s="172"/>
      <c r="B17" s="206"/>
      <c r="C17" s="39" t="s">
        <v>74</v>
      </c>
      <c r="D17" s="21">
        <f t="shared" si="0"/>
        <v>3.25</v>
      </c>
      <c r="E17" s="21">
        <v>5</v>
      </c>
      <c r="F17" s="40">
        <f t="shared" si="1"/>
        <v>0</v>
      </c>
      <c r="G17" s="186"/>
      <c r="H17" s="187"/>
      <c r="I17" s="187"/>
      <c r="J17" s="187"/>
      <c r="K17" s="187"/>
      <c r="L17" s="188"/>
    </row>
    <row r="18" spans="1:12" s="2" customFormat="1" ht="20.100000000000001" customHeight="1">
      <c r="A18" s="172"/>
      <c r="B18" s="206"/>
      <c r="C18" s="39" t="s">
        <v>17</v>
      </c>
      <c r="D18" s="21">
        <f t="shared" si="0"/>
        <v>6.5</v>
      </c>
      <c r="E18" s="21">
        <v>10</v>
      </c>
      <c r="F18" s="40">
        <f t="shared" si="1"/>
        <v>0</v>
      </c>
      <c r="G18" s="186"/>
      <c r="H18" s="187"/>
      <c r="I18" s="187"/>
      <c r="J18" s="187"/>
      <c r="K18" s="187"/>
      <c r="L18" s="188"/>
    </row>
    <row r="19" spans="1:12" s="2" customFormat="1" ht="20.100000000000001" customHeight="1">
      <c r="A19" s="172"/>
      <c r="B19" s="206"/>
      <c r="C19" s="39" t="s">
        <v>19</v>
      </c>
      <c r="D19" s="21">
        <f t="shared" si="0"/>
        <v>0.65</v>
      </c>
      <c r="E19" s="21">
        <v>1</v>
      </c>
      <c r="F19" s="40">
        <f>($B$6*D19)+($B$7*E19)</f>
        <v>0</v>
      </c>
      <c r="G19" s="186"/>
      <c r="H19" s="187"/>
      <c r="I19" s="187"/>
      <c r="J19" s="187"/>
      <c r="K19" s="187"/>
      <c r="L19" s="188"/>
    </row>
    <row r="20" spans="1:12" s="2" customFormat="1" ht="20.100000000000001" customHeight="1">
      <c r="A20" s="172"/>
      <c r="B20" s="206"/>
      <c r="C20" s="39" t="s">
        <v>31</v>
      </c>
      <c r="D20" s="21">
        <f t="shared" si="0"/>
        <v>1.9500000000000002</v>
      </c>
      <c r="E20" s="21">
        <v>3</v>
      </c>
      <c r="F20" s="40">
        <f t="shared" ref="F20:F21" si="2">($B$6*D20)+($B$7*E20)</f>
        <v>0</v>
      </c>
      <c r="G20" s="186"/>
      <c r="H20" s="187"/>
      <c r="I20" s="187"/>
      <c r="J20" s="187"/>
      <c r="K20" s="187"/>
      <c r="L20" s="188"/>
    </row>
    <row r="21" spans="1:12" s="2" customFormat="1" ht="20.100000000000001" customHeight="1">
      <c r="A21" s="172"/>
      <c r="B21" s="206"/>
      <c r="C21" s="39" t="s">
        <v>65</v>
      </c>
      <c r="D21" s="21">
        <v>0</v>
      </c>
      <c r="E21" s="21">
        <v>3</v>
      </c>
      <c r="F21" s="40">
        <f t="shared" si="2"/>
        <v>0</v>
      </c>
      <c r="G21" s="186"/>
      <c r="H21" s="187"/>
      <c r="I21" s="187"/>
      <c r="J21" s="187"/>
      <c r="K21" s="187"/>
      <c r="L21" s="188"/>
    </row>
    <row r="22" spans="1:12" s="2" customFormat="1" ht="20.100000000000001" customHeight="1">
      <c r="A22" s="172"/>
      <c r="B22" s="206"/>
      <c r="C22" s="39" t="s">
        <v>47</v>
      </c>
      <c r="D22" s="21">
        <f>E22*0.65</f>
        <v>1.9500000000000002</v>
      </c>
      <c r="E22" s="21">
        <v>3</v>
      </c>
      <c r="F22" s="40">
        <f>($B$6*D22)+($B$7*E22)</f>
        <v>0</v>
      </c>
      <c r="G22" s="186"/>
      <c r="H22" s="187"/>
      <c r="I22" s="187"/>
      <c r="J22" s="187"/>
      <c r="K22" s="187"/>
      <c r="L22" s="188"/>
    </row>
    <row r="23" spans="1:12" s="2" customFormat="1" ht="20.100000000000001" customHeight="1">
      <c r="A23" s="172"/>
      <c r="B23" s="206"/>
      <c r="C23" s="39" t="s">
        <v>34</v>
      </c>
      <c r="D23" s="21">
        <v>0</v>
      </c>
      <c r="E23" s="21">
        <v>2</v>
      </c>
      <c r="F23" s="40">
        <f>($B$6*D23)+($B$7*E23)</f>
        <v>0</v>
      </c>
      <c r="G23" s="186"/>
      <c r="H23" s="187"/>
      <c r="I23" s="187"/>
      <c r="J23" s="187"/>
      <c r="K23" s="187"/>
      <c r="L23" s="188"/>
    </row>
    <row r="24" spans="1:12" s="2" customFormat="1" ht="20.100000000000001" customHeight="1">
      <c r="A24" s="172"/>
      <c r="B24" s="206"/>
      <c r="C24" s="74" t="s">
        <v>22</v>
      </c>
      <c r="D24" s="21">
        <f t="shared" ref="D24:D29" si="3">E24*0.65</f>
        <v>0.65</v>
      </c>
      <c r="E24" s="21">
        <v>1</v>
      </c>
      <c r="F24" s="40">
        <f t="shared" ref="F24:F38" si="4">($B$6*D24)+($B$7*E24)</f>
        <v>0</v>
      </c>
      <c r="G24" s="186"/>
      <c r="H24" s="187"/>
      <c r="I24" s="187"/>
      <c r="J24" s="187"/>
      <c r="K24" s="187"/>
      <c r="L24" s="188"/>
    </row>
    <row r="25" spans="1:12" s="2" customFormat="1" ht="20.100000000000001" customHeight="1">
      <c r="A25" s="172"/>
      <c r="B25" s="263"/>
      <c r="C25" s="90" t="s">
        <v>20</v>
      </c>
      <c r="D25" s="17">
        <f t="shared" si="3"/>
        <v>1.3</v>
      </c>
      <c r="E25" s="17">
        <v>2</v>
      </c>
      <c r="F25" s="43">
        <f t="shared" si="4"/>
        <v>0</v>
      </c>
      <c r="G25" s="189"/>
      <c r="H25" s="190"/>
      <c r="I25" s="190"/>
      <c r="J25" s="190"/>
      <c r="K25" s="190"/>
      <c r="L25" s="191"/>
    </row>
    <row r="26" spans="1:12" s="2" customFormat="1" ht="20.100000000000001" customHeight="1">
      <c r="A26" s="172"/>
      <c r="B26" s="277" t="s">
        <v>112</v>
      </c>
      <c r="C26" s="82" t="s">
        <v>110</v>
      </c>
      <c r="D26" s="21">
        <f t="shared" si="3"/>
        <v>22.75</v>
      </c>
      <c r="E26" s="83">
        <v>35</v>
      </c>
      <c r="F26" s="34">
        <f t="shared" si="4"/>
        <v>0</v>
      </c>
      <c r="G26" s="279" t="s">
        <v>111</v>
      </c>
      <c r="H26" s="279"/>
      <c r="I26" s="279"/>
      <c r="J26" s="279"/>
      <c r="K26" s="279"/>
      <c r="L26" s="280"/>
    </row>
    <row r="27" spans="1:12" s="2" customFormat="1" ht="20.100000000000001" customHeight="1">
      <c r="A27" s="172"/>
      <c r="B27" s="278"/>
      <c r="C27" s="82" t="s">
        <v>49</v>
      </c>
      <c r="D27" s="21">
        <f t="shared" si="3"/>
        <v>0.65</v>
      </c>
      <c r="E27" s="83">
        <v>1</v>
      </c>
      <c r="F27" s="34">
        <f t="shared" si="4"/>
        <v>0</v>
      </c>
      <c r="G27" s="214"/>
      <c r="H27" s="214"/>
      <c r="I27" s="214"/>
      <c r="J27" s="214"/>
      <c r="K27" s="214"/>
      <c r="L27" s="215"/>
    </row>
    <row r="28" spans="1:12" s="2" customFormat="1" ht="20.100000000000001" customHeight="1">
      <c r="A28" s="172"/>
      <c r="B28" s="278"/>
      <c r="C28" s="82" t="s">
        <v>44</v>
      </c>
      <c r="D28" s="21">
        <f t="shared" si="3"/>
        <v>0.32500000000000001</v>
      </c>
      <c r="E28" s="83">
        <v>0.5</v>
      </c>
      <c r="F28" s="34">
        <f t="shared" si="4"/>
        <v>0</v>
      </c>
      <c r="G28" s="214"/>
      <c r="H28" s="214"/>
      <c r="I28" s="214"/>
      <c r="J28" s="214"/>
      <c r="K28" s="214"/>
      <c r="L28" s="215"/>
    </row>
    <row r="29" spans="1:12" s="2" customFormat="1" ht="20.100000000000001" customHeight="1">
      <c r="A29" s="172"/>
      <c r="B29" s="278"/>
      <c r="C29" s="46" t="s">
        <v>46</v>
      </c>
      <c r="D29" s="17">
        <f t="shared" si="3"/>
        <v>1.3</v>
      </c>
      <c r="E29" s="47">
        <v>2</v>
      </c>
      <c r="F29" s="15">
        <f t="shared" si="4"/>
        <v>0</v>
      </c>
      <c r="G29" s="214"/>
      <c r="H29" s="214"/>
      <c r="I29" s="214"/>
      <c r="J29" s="214"/>
      <c r="K29" s="214"/>
      <c r="L29" s="215"/>
    </row>
    <row r="30" spans="1:12" ht="39.950000000000003" customHeight="1">
      <c r="A30" s="175"/>
      <c r="B30" s="53" t="s">
        <v>25</v>
      </c>
      <c r="C30" s="22" t="s">
        <v>26</v>
      </c>
      <c r="D30" s="23">
        <v>14</v>
      </c>
      <c r="E30" s="24">
        <v>20</v>
      </c>
      <c r="F30" s="25">
        <f t="shared" si="4"/>
        <v>0</v>
      </c>
      <c r="G30" s="224" t="s">
        <v>42</v>
      </c>
      <c r="H30" s="225"/>
      <c r="I30" s="225"/>
      <c r="J30" s="225"/>
      <c r="K30" s="225"/>
      <c r="L30" s="226"/>
    </row>
    <row r="31" spans="1:12" s="2" customFormat="1" ht="24.95" customHeight="1">
      <c r="A31" s="172" t="s">
        <v>12</v>
      </c>
      <c r="B31" s="263" t="s">
        <v>113</v>
      </c>
      <c r="C31" s="19" t="s">
        <v>114</v>
      </c>
      <c r="D31" s="73">
        <f t="shared" ref="D31:D38" si="5">E31*0.65</f>
        <v>13</v>
      </c>
      <c r="E31" s="34">
        <v>20</v>
      </c>
      <c r="F31" s="73">
        <f t="shared" si="4"/>
        <v>0</v>
      </c>
      <c r="G31" s="281" t="s">
        <v>115</v>
      </c>
      <c r="H31" s="281"/>
      <c r="I31" s="281"/>
      <c r="J31" s="281"/>
      <c r="K31" s="281"/>
      <c r="L31" s="282"/>
    </row>
    <row r="32" spans="1:12" ht="24.95" customHeight="1">
      <c r="A32" s="172"/>
      <c r="B32" s="213"/>
      <c r="C32" s="19" t="s">
        <v>116</v>
      </c>
      <c r="D32" s="73">
        <f t="shared" si="5"/>
        <v>9.75</v>
      </c>
      <c r="E32" s="34">
        <v>15</v>
      </c>
      <c r="F32" s="73">
        <f t="shared" si="4"/>
        <v>0</v>
      </c>
      <c r="G32" s="281"/>
      <c r="H32" s="281"/>
      <c r="I32" s="281"/>
      <c r="J32" s="281"/>
      <c r="K32" s="281"/>
      <c r="L32" s="282"/>
    </row>
    <row r="33" spans="1:12" ht="24.95" customHeight="1">
      <c r="A33" s="172"/>
      <c r="B33" s="205"/>
      <c r="C33" s="19" t="s">
        <v>117</v>
      </c>
      <c r="D33" s="73">
        <f t="shared" si="5"/>
        <v>6.5000000000000002E-2</v>
      </c>
      <c r="E33" s="34">
        <v>0.1</v>
      </c>
      <c r="F33" s="73">
        <f t="shared" si="4"/>
        <v>0</v>
      </c>
      <c r="G33" s="281"/>
      <c r="H33" s="281"/>
      <c r="I33" s="281"/>
      <c r="J33" s="281"/>
      <c r="K33" s="281"/>
      <c r="L33" s="282"/>
    </row>
    <row r="34" spans="1:12" ht="20.100000000000001" customHeight="1">
      <c r="A34" s="172"/>
      <c r="B34" s="283" t="s">
        <v>120</v>
      </c>
      <c r="C34" s="126" t="s">
        <v>15</v>
      </c>
      <c r="D34" s="127">
        <f t="shared" si="5"/>
        <v>19.5</v>
      </c>
      <c r="E34" s="128">
        <v>30</v>
      </c>
      <c r="F34" s="72">
        <f t="shared" si="4"/>
        <v>0</v>
      </c>
      <c r="G34" s="286" t="s">
        <v>118</v>
      </c>
      <c r="H34" s="286"/>
      <c r="I34" s="286"/>
      <c r="J34" s="286"/>
      <c r="K34" s="286"/>
      <c r="L34" s="287"/>
    </row>
    <row r="35" spans="1:12" ht="20.100000000000001" customHeight="1">
      <c r="A35" s="172"/>
      <c r="B35" s="284"/>
      <c r="C35" s="129" t="s">
        <v>119</v>
      </c>
      <c r="D35" s="51">
        <f t="shared" si="5"/>
        <v>3.25</v>
      </c>
      <c r="E35" s="130">
        <v>5</v>
      </c>
      <c r="F35" s="103">
        <f t="shared" si="4"/>
        <v>0</v>
      </c>
      <c r="G35" s="288"/>
      <c r="H35" s="288"/>
      <c r="I35" s="288"/>
      <c r="J35" s="288"/>
      <c r="K35" s="288"/>
      <c r="L35" s="289"/>
    </row>
    <row r="36" spans="1:12" s="2" customFormat="1" ht="20.100000000000001" customHeight="1">
      <c r="A36" s="172"/>
      <c r="B36" s="284"/>
      <c r="C36" s="129" t="s">
        <v>21</v>
      </c>
      <c r="D36" s="51">
        <f t="shared" si="5"/>
        <v>6.5000000000000002E-2</v>
      </c>
      <c r="E36" s="130">
        <v>0.1</v>
      </c>
      <c r="F36" s="103">
        <f t="shared" si="4"/>
        <v>0</v>
      </c>
      <c r="G36" s="288"/>
      <c r="H36" s="288"/>
      <c r="I36" s="288"/>
      <c r="J36" s="288"/>
      <c r="K36" s="288"/>
      <c r="L36" s="289"/>
    </row>
    <row r="37" spans="1:12" s="2" customFormat="1" ht="20.100000000000001" customHeight="1">
      <c r="A37" s="172"/>
      <c r="B37" s="285"/>
      <c r="C37" s="131" t="s">
        <v>22</v>
      </c>
      <c r="D37" s="52">
        <f t="shared" si="5"/>
        <v>6.5000000000000002E-2</v>
      </c>
      <c r="E37" s="132">
        <v>0.1</v>
      </c>
      <c r="F37" s="105">
        <f t="shared" si="4"/>
        <v>0</v>
      </c>
      <c r="G37" s="290"/>
      <c r="H37" s="290"/>
      <c r="I37" s="290"/>
      <c r="J37" s="290"/>
      <c r="K37" s="290"/>
      <c r="L37" s="291"/>
    </row>
    <row r="38" spans="1:12" s="2" customFormat="1" ht="20.100000000000001" customHeight="1" thickBot="1">
      <c r="A38" s="173"/>
      <c r="B38" s="155" t="s">
        <v>32</v>
      </c>
      <c r="C38" s="156" t="s">
        <v>33</v>
      </c>
      <c r="D38" s="157">
        <f t="shared" si="5"/>
        <v>91</v>
      </c>
      <c r="E38" s="158">
        <v>140</v>
      </c>
      <c r="F38" s="28">
        <f t="shared" si="4"/>
        <v>0</v>
      </c>
      <c r="G38" s="273"/>
      <c r="H38" s="274"/>
      <c r="I38" s="274"/>
      <c r="J38" s="274"/>
      <c r="K38" s="274"/>
      <c r="L38" s="275"/>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7.25" customHeight="1">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7.25" customHeight="1">
      <c r="B107" s="6"/>
    </row>
    <row r="108" spans="2:2" s="2" customFormat="1" ht="17.25" customHeight="1">
      <c r="B108" s="6"/>
    </row>
    <row r="109" spans="2:2" s="2" customFormat="1" ht="13.5">
      <c r="B109" s="6"/>
    </row>
    <row r="110" spans="2:2" s="2" customFormat="1" ht="13.5">
      <c r="B110" s="6"/>
    </row>
    <row r="111" spans="2:2" s="2" customFormat="1" ht="16.5" customHeight="1">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sheetData>
  <mergeCells count="18">
    <mergeCell ref="A1:L3"/>
    <mergeCell ref="A5:B5"/>
    <mergeCell ref="G9:L9"/>
    <mergeCell ref="G10:L10"/>
    <mergeCell ref="B11:B15"/>
    <mergeCell ref="G11:L15"/>
    <mergeCell ref="A10:A30"/>
    <mergeCell ref="A31:A38"/>
    <mergeCell ref="G38:L38"/>
    <mergeCell ref="B16:B25"/>
    <mergeCell ref="G16:L25"/>
    <mergeCell ref="B26:B29"/>
    <mergeCell ref="G26:L29"/>
    <mergeCell ref="G30:L30"/>
    <mergeCell ref="B31:B33"/>
    <mergeCell ref="G31:L33"/>
    <mergeCell ref="B34:B37"/>
    <mergeCell ref="G34:L37"/>
  </mergeCells>
  <phoneticPr fontId="20" type="noConversion"/>
  <pageMargins left="0.23622047244094488" right="0.23622047244094488" top="0.39370078740157483" bottom="0.39370078740157483" header="0.31496062992125984" footer="0.31496062992125984"/>
  <pageSetup paperSize="9" scale="73"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42"/>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8" t="s">
        <v>70</v>
      </c>
      <c r="B1" s="209"/>
      <c r="C1" s="209"/>
      <c r="D1" s="209"/>
      <c r="E1" s="209"/>
      <c r="F1" s="209"/>
      <c r="G1" s="209"/>
      <c r="H1" s="209"/>
      <c r="I1" s="209"/>
      <c r="J1" s="209"/>
      <c r="K1" s="209"/>
      <c r="L1" s="209"/>
    </row>
    <row r="2" spans="1:12" ht="15.75" customHeight="1">
      <c r="A2" s="209"/>
      <c r="B2" s="209"/>
      <c r="C2" s="209"/>
      <c r="D2" s="209"/>
      <c r="E2" s="209"/>
      <c r="F2" s="209"/>
      <c r="G2" s="209"/>
      <c r="H2" s="209"/>
      <c r="I2" s="209"/>
      <c r="J2" s="209"/>
      <c r="K2" s="209"/>
      <c r="L2" s="209"/>
    </row>
    <row r="3" spans="1:12" ht="15.75" customHeight="1">
      <c r="A3" s="209"/>
      <c r="B3" s="209"/>
      <c r="C3" s="209"/>
      <c r="D3" s="209"/>
      <c r="E3" s="209"/>
      <c r="F3" s="209"/>
      <c r="G3" s="209"/>
      <c r="H3" s="209"/>
      <c r="I3" s="209"/>
      <c r="J3" s="209"/>
      <c r="K3" s="209"/>
      <c r="L3" s="209"/>
    </row>
    <row r="4" spans="1:12" ht="13.5" customHeight="1">
      <c r="B4" s="4"/>
      <c r="D4" s="4"/>
      <c r="E4"/>
      <c r="F4"/>
      <c r="G4"/>
    </row>
    <row r="5" spans="1:12" ht="17.25" customHeight="1">
      <c r="A5" s="210" t="s">
        <v>8</v>
      </c>
      <c r="B5" s="210"/>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211" t="s">
        <v>3</v>
      </c>
      <c r="H9" s="211"/>
      <c r="I9" s="211"/>
      <c r="J9" s="211"/>
      <c r="K9" s="211"/>
      <c r="L9" s="212"/>
    </row>
    <row r="10" spans="1:12" s="2" customFormat="1" ht="20.100000000000001" customHeight="1">
      <c r="A10" s="174" t="s">
        <v>11</v>
      </c>
      <c r="B10" s="216" t="s">
        <v>121</v>
      </c>
      <c r="C10" s="87" t="s">
        <v>15</v>
      </c>
      <c r="D10" s="70">
        <f t="shared" ref="D10:D15" si="0">E10*0.65</f>
        <v>33.800000000000004</v>
      </c>
      <c r="E10" s="69">
        <v>52</v>
      </c>
      <c r="F10" s="54">
        <f t="shared" ref="F10:F15" si="1">($B$6*D10)+($B$7*E10)</f>
        <v>0</v>
      </c>
      <c r="G10" s="218" t="s">
        <v>41</v>
      </c>
      <c r="H10" s="219"/>
      <c r="I10" s="219"/>
      <c r="J10" s="219"/>
      <c r="K10" s="219"/>
      <c r="L10" s="220"/>
    </row>
    <row r="11" spans="1:12" s="2" customFormat="1" ht="20.100000000000001" customHeight="1">
      <c r="A11" s="172"/>
      <c r="B11" s="217"/>
      <c r="C11" s="50" t="s">
        <v>122</v>
      </c>
      <c r="D11" s="17">
        <f t="shared" si="0"/>
        <v>1.9500000000000002</v>
      </c>
      <c r="E11" s="14">
        <v>3</v>
      </c>
      <c r="F11" s="15">
        <f t="shared" si="1"/>
        <v>0</v>
      </c>
      <c r="G11" s="189"/>
      <c r="H11" s="190"/>
      <c r="I11" s="190"/>
      <c r="J11" s="190"/>
      <c r="K11" s="190"/>
      <c r="L11" s="191"/>
    </row>
    <row r="12" spans="1:12" s="2" customFormat="1" ht="39.950000000000003" customHeight="1">
      <c r="A12" s="172"/>
      <c r="B12" s="95" t="s">
        <v>123</v>
      </c>
      <c r="C12" s="96" t="s">
        <v>15</v>
      </c>
      <c r="D12" s="133">
        <f t="shared" si="0"/>
        <v>3.25</v>
      </c>
      <c r="E12" s="124">
        <v>5</v>
      </c>
      <c r="F12" s="25">
        <f t="shared" si="1"/>
        <v>0</v>
      </c>
      <c r="G12" s="320" t="s">
        <v>124</v>
      </c>
      <c r="H12" s="321"/>
      <c r="I12" s="321"/>
      <c r="J12" s="321"/>
      <c r="K12" s="321"/>
      <c r="L12" s="322"/>
    </row>
    <row r="13" spans="1:12" s="2" customFormat="1" ht="20.100000000000001" customHeight="1">
      <c r="A13" s="172"/>
      <c r="B13" s="276" t="s">
        <v>132</v>
      </c>
      <c r="C13" s="134" t="s">
        <v>125</v>
      </c>
      <c r="D13" s="48">
        <f t="shared" si="0"/>
        <v>22.75</v>
      </c>
      <c r="E13" s="104">
        <v>35</v>
      </c>
      <c r="F13" s="38">
        <f t="shared" si="1"/>
        <v>0</v>
      </c>
      <c r="G13" s="183" t="s">
        <v>158</v>
      </c>
      <c r="H13" s="184"/>
      <c r="I13" s="184"/>
      <c r="J13" s="184"/>
      <c r="K13" s="184"/>
      <c r="L13" s="185"/>
    </row>
    <row r="14" spans="1:12" s="2" customFormat="1" ht="20.100000000000001" customHeight="1">
      <c r="A14" s="172"/>
      <c r="B14" s="323"/>
      <c r="C14" s="49" t="s">
        <v>126</v>
      </c>
      <c r="D14" s="73">
        <f t="shared" si="0"/>
        <v>1.3</v>
      </c>
      <c r="E14" s="34">
        <v>2</v>
      </c>
      <c r="F14" s="73">
        <f t="shared" si="1"/>
        <v>0</v>
      </c>
      <c r="G14" s="186"/>
      <c r="H14" s="187"/>
      <c r="I14" s="187"/>
      <c r="J14" s="187"/>
      <c r="K14" s="187"/>
      <c r="L14" s="188"/>
    </row>
    <row r="15" spans="1:12" s="2" customFormat="1" ht="20.100000000000001" customHeight="1">
      <c r="A15" s="172"/>
      <c r="B15" s="323"/>
      <c r="C15" s="49" t="s">
        <v>19</v>
      </c>
      <c r="D15" s="73">
        <f t="shared" si="0"/>
        <v>0.65</v>
      </c>
      <c r="E15" s="34">
        <v>1</v>
      </c>
      <c r="F15" s="73">
        <f t="shared" si="1"/>
        <v>0</v>
      </c>
      <c r="G15" s="186"/>
      <c r="H15" s="187"/>
      <c r="I15" s="187"/>
      <c r="J15" s="187"/>
      <c r="K15" s="187"/>
      <c r="L15" s="188"/>
    </row>
    <row r="16" spans="1:12" s="2" customFormat="1" ht="20.100000000000001" customHeight="1">
      <c r="A16" s="172"/>
      <c r="B16" s="323"/>
      <c r="C16" s="19" t="s">
        <v>23</v>
      </c>
      <c r="D16" s="73">
        <f>E16*0.65</f>
        <v>0.13</v>
      </c>
      <c r="E16" s="34">
        <v>0.2</v>
      </c>
      <c r="F16" s="73">
        <f>($B$6*D16)+($B$7*E16)</f>
        <v>0</v>
      </c>
      <c r="G16" s="186"/>
      <c r="H16" s="187"/>
      <c r="I16" s="187"/>
      <c r="J16" s="187"/>
      <c r="K16" s="187"/>
      <c r="L16" s="188"/>
    </row>
    <row r="17" spans="1:12" s="2" customFormat="1" ht="20.100000000000001" customHeight="1">
      <c r="A17" s="172"/>
      <c r="B17" s="323"/>
      <c r="C17" s="19" t="s">
        <v>38</v>
      </c>
      <c r="D17" s="73">
        <f>E17*0.65</f>
        <v>1.3</v>
      </c>
      <c r="E17" s="34">
        <v>2</v>
      </c>
      <c r="F17" s="73">
        <f>($B$6*D17)+($B$7*E17)</f>
        <v>0</v>
      </c>
      <c r="G17" s="186"/>
      <c r="H17" s="187"/>
      <c r="I17" s="187"/>
      <c r="J17" s="187"/>
      <c r="K17" s="187"/>
      <c r="L17" s="188"/>
    </row>
    <row r="18" spans="1:12" s="2" customFormat="1" ht="20.100000000000001" customHeight="1">
      <c r="A18" s="172"/>
      <c r="B18" s="324"/>
      <c r="C18" s="20" t="s">
        <v>127</v>
      </c>
      <c r="D18" s="41">
        <f>E18*0.65</f>
        <v>0.32500000000000001</v>
      </c>
      <c r="E18" s="15">
        <v>0.5</v>
      </c>
      <c r="F18" s="41">
        <f>($B$6*D18)+($B$7*E18)</f>
        <v>0</v>
      </c>
      <c r="G18" s="189"/>
      <c r="H18" s="190"/>
      <c r="I18" s="190"/>
      <c r="J18" s="190"/>
      <c r="K18" s="190"/>
      <c r="L18" s="191"/>
    </row>
    <row r="19" spans="1:12" s="2" customFormat="1" ht="20.100000000000001" customHeight="1">
      <c r="A19" s="172"/>
      <c r="B19" s="308" t="s">
        <v>128</v>
      </c>
      <c r="C19" s="142" t="s">
        <v>48</v>
      </c>
      <c r="D19" s="21">
        <f t="shared" ref="D19:D33" si="2">E19*0.65</f>
        <v>22.75</v>
      </c>
      <c r="E19" s="21">
        <v>35</v>
      </c>
      <c r="F19" s="34">
        <f t="shared" ref="F19:F37" si="3">($B$6*D19)+($B$7*E19)</f>
        <v>0</v>
      </c>
      <c r="G19" s="310" t="s">
        <v>129</v>
      </c>
      <c r="H19" s="311"/>
      <c r="I19" s="311"/>
      <c r="J19" s="311"/>
      <c r="K19" s="311"/>
      <c r="L19" s="312"/>
    </row>
    <row r="20" spans="1:12" s="2" customFormat="1" ht="20.100000000000001" customHeight="1">
      <c r="A20" s="172"/>
      <c r="B20" s="308"/>
      <c r="C20" s="92" t="s">
        <v>17</v>
      </c>
      <c r="D20" s="21">
        <f t="shared" si="2"/>
        <v>3.25</v>
      </c>
      <c r="E20" s="21">
        <v>5</v>
      </c>
      <c r="F20" s="34">
        <f t="shared" si="3"/>
        <v>0</v>
      </c>
      <c r="G20" s="313"/>
      <c r="H20" s="314"/>
      <c r="I20" s="314"/>
      <c r="J20" s="314"/>
      <c r="K20" s="314"/>
      <c r="L20" s="315"/>
    </row>
    <row r="21" spans="1:12" s="2" customFormat="1" ht="20.100000000000001" customHeight="1">
      <c r="A21" s="172"/>
      <c r="B21" s="308"/>
      <c r="C21" s="92" t="s">
        <v>30</v>
      </c>
      <c r="D21" s="21">
        <f t="shared" si="2"/>
        <v>3.25</v>
      </c>
      <c r="E21" s="21">
        <v>5</v>
      </c>
      <c r="F21" s="34">
        <f t="shared" si="3"/>
        <v>0</v>
      </c>
      <c r="G21" s="313"/>
      <c r="H21" s="314"/>
      <c r="I21" s="314"/>
      <c r="J21" s="314"/>
      <c r="K21" s="314"/>
      <c r="L21" s="315"/>
    </row>
    <row r="22" spans="1:12" s="2" customFormat="1" ht="20.100000000000001" customHeight="1">
      <c r="A22" s="172"/>
      <c r="B22" s="308"/>
      <c r="C22" s="135" t="s">
        <v>59</v>
      </c>
      <c r="D22" s="86">
        <f t="shared" si="2"/>
        <v>1.3</v>
      </c>
      <c r="E22" s="136">
        <v>2</v>
      </c>
      <c r="F22" s="137">
        <f t="shared" si="3"/>
        <v>0</v>
      </c>
      <c r="G22" s="313"/>
      <c r="H22" s="314"/>
      <c r="I22" s="314"/>
      <c r="J22" s="314"/>
      <c r="K22" s="314"/>
      <c r="L22" s="315"/>
    </row>
    <row r="23" spans="1:12" s="2" customFormat="1" ht="20.100000000000001" customHeight="1">
      <c r="A23" s="172"/>
      <c r="B23" s="308"/>
      <c r="C23" s="135" t="s">
        <v>19</v>
      </c>
      <c r="D23" s="91">
        <f t="shared" si="2"/>
        <v>0.65</v>
      </c>
      <c r="E23" s="51">
        <v>1</v>
      </c>
      <c r="F23" s="137">
        <f t="shared" si="3"/>
        <v>0</v>
      </c>
      <c r="G23" s="313"/>
      <c r="H23" s="314"/>
      <c r="I23" s="314"/>
      <c r="J23" s="314"/>
      <c r="K23" s="314"/>
      <c r="L23" s="315"/>
    </row>
    <row r="24" spans="1:12" s="2" customFormat="1" ht="20.100000000000001" customHeight="1">
      <c r="A24" s="172"/>
      <c r="B24" s="308"/>
      <c r="C24" s="135" t="s">
        <v>31</v>
      </c>
      <c r="D24" s="91">
        <f t="shared" si="2"/>
        <v>1.9500000000000002</v>
      </c>
      <c r="E24" s="51">
        <v>3</v>
      </c>
      <c r="F24" s="137">
        <f t="shared" si="3"/>
        <v>0</v>
      </c>
      <c r="G24" s="313"/>
      <c r="H24" s="314"/>
      <c r="I24" s="314"/>
      <c r="J24" s="314"/>
      <c r="K24" s="314"/>
      <c r="L24" s="315"/>
    </row>
    <row r="25" spans="1:12" s="2" customFormat="1" ht="20.100000000000001" customHeight="1">
      <c r="A25" s="172"/>
      <c r="B25" s="308"/>
      <c r="C25" s="135" t="s">
        <v>24</v>
      </c>
      <c r="D25" s="91">
        <f t="shared" si="2"/>
        <v>1.3</v>
      </c>
      <c r="E25" s="51">
        <v>2</v>
      </c>
      <c r="F25" s="137">
        <f t="shared" si="3"/>
        <v>0</v>
      </c>
      <c r="G25" s="313"/>
      <c r="H25" s="314"/>
      <c r="I25" s="314"/>
      <c r="J25" s="314"/>
      <c r="K25" s="314"/>
      <c r="L25" s="315"/>
    </row>
    <row r="26" spans="1:12" s="2" customFormat="1" ht="20.100000000000001" customHeight="1">
      <c r="A26" s="172"/>
      <c r="B26" s="308"/>
      <c r="C26" s="84" t="s">
        <v>21</v>
      </c>
      <c r="D26" s="91">
        <f t="shared" si="2"/>
        <v>6.5000000000000002E-2</v>
      </c>
      <c r="E26" s="138">
        <v>0.1</v>
      </c>
      <c r="F26" s="137">
        <f t="shared" si="3"/>
        <v>0</v>
      </c>
      <c r="G26" s="313"/>
      <c r="H26" s="314"/>
      <c r="I26" s="314"/>
      <c r="J26" s="314"/>
      <c r="K26" s="314"/>
      <c r="L26" s="315"/>
    </row>
    <row r="27" spans="1:12" s="2" customFormat="1" ht="20.100000000000001" customHeight="1">
      <c r="A27" s="172"/>
      <c r="B27" s="308"/>
      <c r="C27" s="84" t="s">
        <v>22</v>
      </c>
      <c r="D27" s="91">
        <f t="shared" si="2"/>
        <v>6.5000000000000002E-2</v>
      </c>
      <c r="E27" s="138">
        <v>0.1</v>
      </c>
      <c r="F27" s="137">
        <f t="shared" si="3"/>
        <v>0</v>
      </c>
      <c r="G27" s="313"/>
      <c r="H27" s="314"/>
      <c r="I27" s="314"/>
      <c r="J27" s="314"/>
      <c r="K27" s="314"/>
      <c r="L27" s="315"/>
    </row>
    <row r="28" spans="1:12" s="2" customFormat="1" ht="20.100000000000001" customHeight="1">
      <c r="A28" s="172"/>
      <c r="B28" s="309"/>
      <c r="C28" s="77" t="s">
        <v>20</v>
      </c>
      <c r="D28" s="139">
        <f t="shared" si="2"/>
        <v>0.65</v>
      </c>
      <c r="E28" s="140">
        <v>1</v>
      </c>
      <c r="F28" s="141">
        <f t="shared" si="3"/>
        <v>0</v>
      </c>
      <c r="G28" s="316"/>
      <c r="H28" s="317"/>
      <c r="I28" s="317"/>
      <c r="J28" s="317"/>
      <c r="K28" s="317"/>
      <c r="L28" s="318"/>
    </row>
    <row r="29" spans="1:12" s="2" customFormat="1" ht="20.100000000000001" customHeight="1">
      <c r="A29" s="172"/>
      <c r="B29" s="276" t="s">
        <v>130</v>
      </c>
      <c r="C29" s="60" t="s">
        <v>37</v>
      </c>
      <c r="D29" s="61">
        <f t="shared" si="2"/>
        <v>26</v>
      </c>
      <c r="E29" s="61">
        <v>40</v>
      </c>
      <c r="F29" s="97">
        <f t="shared" si="3"/>
        <v>0</v>
      </c>
      <c r="G29" s="183" t="s">
        <v>131</v>
      </c>
      <c r="H29" s="184"/>
      <c r="I29" s="184"/>
      <c r="J29" s="184"/>
      <c r="K29" s="184"/>
      <c r="L29" s="185"/>
    </row>
    <row r="30" spans="1:12" s="2" customFormat="1" ht="20.100000000000001" customHeight="1">
      <c r="A30" s="172"/>
      <c r="B30" s="207"/>
      <c r="C30" s="62" t="s">
        <v>60</v>
      </c>
      <c r="D30" s="63">
        <f t="shared" si="2"/>
        <v>6.5</v>
      </c>
      <c r="E30" s="63">
        <v>10</v>
      </c>
      <c r="F30" s="98">
        <f t="shared" si="3"/>
        <v>0</v>
      </c>
      <c r="G30" s="186"/>
      <c r="H30" s="187"/>
      <c r="I30" s="187"/>
      <c r="J30" s="187"/>
      <c r="K30" s="187"/>
      <c r="L30" s="188"/>
    </row>
    <row r="31" spans="1:12" s="2" customFormat="1" ht="20.100000000000001" customHeight="1">
      <c r="A31" s="172"/>
      <c r="B31" s="207"/>
      <c r="C31" s="62" t="s">
        <v>21</v>
      </c>
      <c r="D31" s="63">
        <f t="shared" si="2"/>
        <v>0.65</v>
      </c>
      <c r="E31" s="63">
        <v>1</v>
      </c>
      <c r="F31" s="98">
        <f t="shared" si="3"/>
        <v>0</v>
      </c>
      <c r="G31" s="186"/>
      <c r="H31" s="187"/>
      <c r="I31" s="187"/>
      <c r="J31" s="187"/>
      <c r="K31" s="187"/>
      <c r="L31" s="188"/>
    </row>
    <row r="32" spans="1:12" s="2" customFormat="1" ht="20.100000000000001" customHeight="1">
      <c r="A32" s="172"/>
      <c r="B32" s="207"/>
      <c r="C32" s="62" t="s">
        <v>22</v>
      </c>
      <c r="D32" s="63">
        <f t="shared" si="2"/>
        <v>0.65</v>
      </c>
      <c r="E32" s="63">
        <v>1</v>
      </c>
      <c r="F32" s="98">
        <f t="shared" si="3"/>
        <v>0</v>
      </c>
      <c r="G32" s="186"/>
      <c r="H32" s="187"/>
      <c r="I32" s="187"/>
      <c r="J32" s="187"/>
      <c r="K32" s="187"/>
      <c r="L32" s="188"/>
    </row>
    <row r="33" spans="1:12" s="2" customFormat="1" ht="20.100000000000001" customHeight="1">
      <c r="A33" s="172"/>
      <c r="B33" s="319"/>
      <c r="C33" s="64" t="s">
        <v>23</v>
      </c>
      <c r="D33" s="65">
        <f t="shared" si="2"/>
        <v>6.5000000000000002E-2</v>
      </c>
      <c r="E33" s="65">
        <v>0.1</v>
      </c>
      <c r="F33" s="99">
        <f t="shared" si="3"/>
        <v>0</v>
      </c>
      <c r="G33" s="189"/>
      <c r="H33" s="190"/>
      <c r="I33" s="190"/>
      <c r="J33" s="190"/>
      <c r="K33" s="190"/>
      <c r="L33" s="191"/>
    </row>
    <row r="34" spans="1:12" s="2" customFormat="1" ht="39.950000000000003" customHeight="1">
      <c r="A34" s="175"/>
      <c r="B34" s="53" t="s">
        <v>25</v>
      </c>
      <c r="C34" s="22" t="s">
        <v>26</v>
      </c>
      <c r="D34" s="23">
        <v>14</v>
      </c>
      <c r="E34" s="24">
        <v>20</v>
      </c>
      <c r="F34" s="25">
        <f t="shared" si="3"/>
        <v>0</v>
      </c>
      <c r="G34" s="224" t="s">
        <v>42</v>
      </c>
      <c r="H34" s="344"/>
      <c r="I34" s="344"/>
      <c r="J34" s="344"/>
      <c r="K34" s="344"/>
      <c r="L34" s="345"/>
    </row>
    <row r="35" spans="1:12" s="2" customFormat="1" ht="24.95" customHeight="1">
      <c r="A35" s="172" t="s">
        <v>50</v>
      </c>
      <c r="B35" s="194" t="s">
        <v>133</v>
      </c>
      <c r="C35" s="19" t="s">
        <v>43</v>
      </c>
      <c r="D35" s="73">
        <f t="shared" ref="D35:D41" si="4">E35*0.65</f>
        <v>13</v>
      </c>
      <c r="E35" s="34">
        <v>20</v>
      </c>
      <c r="F35" s="73">
        <f t="shared" si="3"/>
        <v>0</v>
      </c>
      <c r="G35" s="197" t="s">
        <v>134</v>
      </c>
      <c r="H35" s="198"/>
      <c r="I35" s="198"/>
      <c r="J35" s="198"/>
      <c r="K35" s="198"/>
      <c r="L35" s="199"/>
    </row>
    <row r="36" spans="1:12" s="2" customFormat="1" ht="24.95" customHeight="1">
      <c r="A36" s="172"/>
      <c r="B36" s="195"/>
      <c r="C36" s="19" t="s">
        <v>21</v>
      </c>
      <c r="D36" s="73">
        <f t="shared" si="4"/>
        <v>3.25</v>
      </c>
      <c r="E36" s="34">
        <v>5</v>
      </c>
      <c r="F36" s="73">
        <f t="shared" si="3"/>
        <v>0</v>
      </c>
      <c r="G36" s="200"/>
      <c r="H36" s="201"/>
      <c r="I36" s="201"/>
      <c r="J36" s="201"/>
      <c r="K36" s="201"/>
      <c r="L36" s="202"/>
    </row>
    <row r="37" spans="1:12" s="2" customFormat="1" ht="24.95" customHeight="1">
      <c r="A37" s="172"/>
      <c r="B37" s="227"/>
      <c r="C37" s="19" t="s">
        <v>23</v>
      </c>
      <c r="D37" s="73">
        <f t="shared" si="4"/>
        <v>6.5000000000000002E-2</v>
      </c>
      <c r="E37" s="34">
        <v>0.1</v>
      </c>
      <c r="F37" s="73">
        <f t="shared" si="3"/>
        <v>0</v>
      </c>
      <c r="G37" s="300"/>
      <c r="H37" s="300"/>
      <c r="I37" s="300"/>
      <c r="J37" s="300"/>
      <c r="K37" s="300"/>
      <c r="L37" s="301"/>
    </row>
    <row r="38" spans="1:12" s="2" customFormat="1" ht="20.100000000000001" customHeight="1">
      <c r="A38" s="172"/>
      <c r="B38" s="100" t="s">
        <v>135</v>
      </c>
      <c r="C38" s="26" t="s">
        <v>135</v>
      </c>
      <c r="D38" s="33">
        <f t="shared" si="4"/>
        <v>32.5</v>
      </c>
      <c r="E38" s="27">
        <v>50</v>
      </c>
      <c r="F38" s="25">
        <f>($B$6*D38)+($B$7*E38)</f>
        <v>0</v>
      </c>
      <c r="G38" s="302"/>
      <c r="H38" s="303"/>
      <c r="I38" s="303"/>
      <c r="J38" s="303"/>
      <c r="K38" s="303"/>
      <c r="L38" s="304"/>
    </row>
    <row r="39" spans="1:12" s="2" customFormat="1" ht="39.950000000000003" customHeight="1">
      <c r="A39" s="172"/>
      <c r="B39" s="145" t="s">
        <v>138</v>
      </c>
      <c r="C39" s="78" t="s">
        <v>136</v>
      </c>
      <c r="D39" s="75">
        <f t="shared" si="4"/>
        <v>26</v>
      </c>
      <c r="E39" s="89">
        <v>40</v>
      </c>
      <c r="F39" s="85">
        <f>($B$6*D39)</f>
        <v>0</v>
      </c>
      <c r="G39" s="305" t="s">
        <v>157</v>
      </c>
      <c r="H39" s="306"/>
      <c r="I39" s="306"/>
      <c r="J39" s="306"/>
      <c r="K39" s="306"/>
      <c r="L39" s="307"/>
    </row>
    <row r="40" spans="1:12" s="2" customFormat="1" ht="39.950000000000003" customHeight="1">
      <c r="A40" s="172"/>
      <c r="B40" s="146" t="s">
        <v>139</v>
      </c>
      <c r="C40" s="143" t="s">
        <v>137</v>
      </c>
      <c r="D40" s="71">
        <f t="shared" si="4"/>
        <v>26</v>
      </c>
      <c r="E40" s="25">
        <v>40</v>
      </c>
      <c r="F40" s="144">
        <f>($B$7*E40)</f>
        <v>0</v>
      </c>
      <c r="G40" s="305" t="s">
        <v>157</v>
      </c>
      <c r="H40" s="306"/>
      <c r="I40" s="306"/>
      <c r="J40" s="306"/>
      <c r="K40" s="306"/>
      <c r="L40" s="307"/>
    </row>
    <row r="41" spans="1:12" s="2" customFormat="1" ht="20.100000000000001" customHeight="1" thickBot="1">
      <c r="A41" s="173"/>
      <c r="B41" s="66" t="s">
        <v>53</v>
      </c>
      <c r="C41" s="29" t="s">
        <v>27</v>
      </c>
      <c r="D41" s="30">
        <f t="shared" si="4"/>
        <v>130</v>
      </c>
      <c r="E41" s="31">
        <v>200</v>
      </c>
      <c r="F41" s="28">
        <f t="shared" ref="F41" si="5">($B$6*D41)+($B$7*E41)</f>
        <v>0</v>
      </c>
      <c r="G41" s="221"/>
      <c r="H41" s="222"/>
      <c r="I41" s="222"/>
      <c r="J41" s="222"/>
      <c r="K41" s="222"/>
      <c r="L41" s="223"/>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6.5" customHeight="1">
      <c r="B70" s="6"/>
    </row>
    <row r="71" spans="2:2" s="2" customFormat="1" ht="16.5" customHeight="1">
      <c r="B71" s="6"/>
    </row>
    <row r="72" spans="2:2" s="2" customFormat="1" ht="16.5" customHeight="1">
      <c r="B72" s="6"/>
    </row>
    <row r="73" spans="2:2" s="2" customFormat="1" ht="16.5" customHeight="1">
      <c r="B73" s="6"/>
    </row>
    <row r="74" spans="2:2" s="2" customFormat="1" ht="16.5" customHeight="1">
      <c r="B74" s="6"/>
    </row>
    <row r="75" spans="2:2" s="2" customFormat="1" ht="16.5" customHeight="1">
      <c r="B75" s="6"/>
    </row>
    <row r="76" spans="2:2" s="2" customFormat="1" ht="17.25" customHeight="1">
      <c r="B76" s="6"/>
    </row>
    <row r="77" spans="2:2" s="2" customFormat="1" ht="17.25" customHeight="1">
      <c r="B77" s="6"/>
    </row>
    <row r="78" spans="2:2" s="2" customFormat="1" ht="13.5">
      <c r="B78" s="6"/>
    </row>
    <row r="79" spans="2:2" s="2" customFormat="1" ht="13.5">
      <c r="B79" s="6"/>
    </row>
    <row r="80" spans="2:2" s="2" customFormat="1" ht="16.5" customHeight="1">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A162" s="3"/>
      <c r="B162" s="7"/>
      <c r="C162" s="3"/>
      <c r="G162" s="6"/>
    </row>
    <row r="163" spans="1:7" s="2" customFormat="1" ht="13.5">
      <c r="A163" s="3"/>
      <c r="B163" s="7"/>
      <c r="C163" s="3"/>
      <c r="G163" s="6"/>
    </row>
    <row r="164" spans="1:7" s="2" customFormat="1" ht="13.5">
      <c r="A164" s="3"/>
      <c r="B164" s="7"/>
      <c r="C164" s="3"/>
      <c r="G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c r="A309" s="3"/>
      <c r="B309" s="5"/>
      <c r="C309" s="1"/>
      <c r="D309" s="1"/>
      <c r="E309" s="1"/>
      <c r="F309" s="3"/>
      <c r="G309" s="5"/>
    </row>
    <row r="310" spans="1:7" s="2" customFormat="1">
      <c r="A310" s="3"/>
      <c r="B310" s="5"/>
      <c r="C310" s="1"/>
      <c r="D310" s="1"/>
      <c r="E310" s="1"/>
      <c r="F310" s="3"/>
      <c r="G310" s="5"/>
    </row>
    <row r="311" spans="1:7" s="2" customFormat="1">
      <c r="A311" s="3"/>
      <c r="B311" s="5"/>
      <c r="C311" s="1"/>
      <c r="D311" s="1"/>
      <c r="E311" s="1"/>
      <c r="F311" s="3"/>
      <c r="G311" s="5"/>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sheetData>
  <mergeCells count="21">
    <mergeCell ref="A1:L3"/>
    <mergeCell ref="A5:B5"/>
    <mergeCell ref="G9:L9"/>
    <mergeCell ref="B10:B11"/>
    <mergeCell ref="G10:L11"/>
    <mergeCell ref="G41:L41"/>
    <mergeCell ref="A35:A41"/>
    <mergeCell ref="A10:A34"/>
    <mergeCell ref="B35:B37"/>
    <mergeCell ref="G35:L37"/>
    <mergeCell ref="G38:L38"/>
    <mergeCell ref="G39:L39"/>
    <mergeCell ref="G40:L40"/>
    <mergeCell ref="B19:B28"/>
    <mergeCell ref="G19:L28"/>
    <mergeCell ref="B29:B33"/>
    <mergeCell ref="G29:L33"/>
    <mergeCell ref="G34:L34"/>
    <mergeCell ref="G12:L12"/>
    <mergeCell ref="B13:B18"/>
    <mergeCell ref="G13:L18"/>
  </mergeCells>
  <phoneticPr fontId="20" type="noConversion"/>
  <pageMargins left="0.23622047244094488" right="0.23622047244094488" top="0.39370078740157483" bottom="0.39370078740157483" header="0.31496062992125984" footer="0.31496062992125984"/>
  <pageSetup paperSize="9" scale="73"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67"/>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8" t="s">
        <v>71</v>
      </c>
      <c r="B1" s="209"/>
      <c r="C1" s="209"/>
      <c r="D1" s="209"/>
      <c r="E1" s="209"/>
      <c r="F1" s="209"/>
      <c r="G1" s="209"/>
      <c r="H1" s="209"/>
      <c r="I1" s="209"/>
      <c r="J1" s="209"/>
      <c r="K1" s="209"/>
      <c r="L1" s="209"/>
    </row>
    <row r="2" spans="1:12" ht="15.75" customHeight="1">
      <c r="A2" s="209"/>
      <c r="B2" s="209"/>
      <c r="C2" s="209"/>
      <c r="D2" s="209"/>
      <c r="E2" s="209"/>
      <c r="F2" s="209"/>
      <c r="G2" s="209"/>
      <c r="H2" s="209"/>
      <c r="I2" s="209"/>
      <c r="J2" s="209"/>
      <c r="K2" s="209"/>
      <c r="L2" s="209"/>
    </row>
    <row r="3" spans="1:12" ht="15.75" customHeight="1">
      <c r="A3" s="209"/>
      <c r="B3" s="209"/>
      <c r="C3" s="209"/>
      <c r="D3" s="209"/>
      <c r="E3" s="209"/>
      <c r="F3" s="209"/>
      <c r="G3" s="209"/>
      <c r="H3" s="209"/>
      <c r="I3" s="209"/>
      <c r="J3" s="209"/>
      <c r="K3" s="209"/>
      <c r="L3" s="209"/>
    </row>
    <row r="4" spans="1:12" ht="13.5" customHeight="1">
      <c r="B4" s="4"/>
      <c r="D4" s="4"/>
      <c r="E4"/>
      <c r="F4"/>
      <c r="G4"/>
    </row>
    <row r="5" spans="1:12" ht="17.25" customHeight="1">
      <c r="A5" s="210" t="s">
        <v>8</v>
      </c>
      <c r="B5" s="210"/>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211" t="s">
        <v>3</v>
      </c>
      <c r="H9" s="211"/>
      <c r="I9" s="211"/>
      <c r="J9" s="211"/>
      <c r="K9" s="211"/>
      <c r="L9" s="212"/>
    </row>
    <row r="10" spans="1:12" s="2" customFormat="1" ht="20.100000000000001" customHeight="1">
      <c r="A10" s="174" t="s">
        <v>11</v>
      </c>
      <c r="B10" s="262" t="s">
        <v>141</v>
      </c>
      <c r="C10" s="55" t="s">
        <v>15</v>
      </c>
      <c r="D10" s="70">
        <f t="shared" ref="D10:D33" si="0">E10*0.65</f>
        <v>32.5</v>
      </c>
      <c r="E10" s="70">
        <v>50</v>
      </c>
      <c r="F10" s="54">
        <f t="shared" ref="F10:F39" si="1">($B$6*D10)+($B$7*E10)</f>
        <v>0</v>
      </c>
      <c r="G10" s="264" t="s">
        <v>140</v>
      </c>
      <c r="H10" s="331"/>
      <c r="I10" s="331"/>
      <c r="J10" s="331"/>
      <c r="K10" s="331"/>
      <c r="L10" s="332"/>
    </row>
    <row r="11" spans="1:12" s="2" customFormat="1" ht="20.100000000000001" customHeight="1">
      <c r="A11" s="172"/>
      <c r="B11" s="206"/>
      <c r="C11" s="19" t="s">
        <v>35</v>
      </c>
      <c r="D11" s="21">
        <f t="shared" si="0"/>
        <v>19.5</v>
      </c>
      <c r="E11" s="21">
        <v>30</v>
      </c>
      <c r="F11" s="34">
        <f t="shared" si="1"/>
        <v>0</v>
      </c>
      <c r="G11" s="333"/>
      <c r="H11" s="334"/>
      <c r="I11" s="334"/>
      <c r="J11" s="334"/>
      <c r="K11" s="334"/>
      <c r="L11" s="335"/>
    </row>
    <row r="12" spans="1:12" s="2" customFormat="1" ht="20.100000000000001" customHeight="1">
      <c r="A12" s="172"/>
      <c r="B12" s="206"/>
      <c r="C12" s="19" t="s">
        <v>39</v>
      </c>
      <c r="D12" s="21">
        <f t="shared" si="0"/>
        <v>9.75</v>
      </c>
      <c r="E12" s="21">
        <v>15</v>
      </c>
      <c r="F12" s="34">
        <f t="shared" si="1"/>
        <v>0</v>
      </c>
      <c r="G12" s="333"/>
      <c r="H12" s="334"/>
      <c r="I12" s="334"/>
      <c r="J12" s="334"/>
      <c r="K12" s="334"/>
      <c r="L12" s="335"/>
    </row>
    <row r="13" spans="1:12" s="2" customFormat="1" ht="20.100000000000001" customHeight="1">
      <c r="A13" s="172"/>
      <c r="B13" s="206"/>
      <c r="C13" s="19" t="s">
        <v>31</v>
      </c>
      <c r="D13" s="21">
        <f t="shared" si="0"/>
        <v>1.3</v>
      </c>
      <c r="E13" s="21">
        <v>2</v>
      </c>
      <c r="F13" s="34">
        <f t="shared" si="1"/>
        <v>0</v>
      </c>
      <c r="G13" s="333"/>
      <c r="H13" s="334"/>
      <c r="I13" s="334"/>
      <c r="J13" s="334"/>
      <c r="K13" s="334"/>
      <c r="L13" s="335"/>
    </row>
    <row r="14" spans="1:12" s="2" customFormat="1" ht="20.100000000000001" customHeight="1">
      <c r="A14" s="172"/>
      <c r="B14" s="206"/>
      <c r="C14" s="19" t="s">
        <v>21</v>
      </c>
      <c r="D14" s="21">
        <f t="shared" si="0"/>
        <v>0.19500000000000001</v>
      </c>
      <c r="E14" s="21">
        <v>0.3</v>
      </c>
      <c r="F14" s="34">
        <f t="shared" si="1"/>
        <v>0</v>
      </c>
      <c r="G14" s="333"/>
      <c r="H14" s="334"/>
      <c r="I14" s="334"/>
      <c r="J14" s="334"/>
      <c r="K14" s="334"/>
      <c r="L14" s="335"/>
    </row>
    <row r="15" spans="1:12" s="2" customFormat="1" ht="20.100000000000001" customHeight="1">
      <c r="A15" s="172"/>
      <c r="B15" s="206"/>
      <c r="C15" s="19" t="s">
        <v>22</v>
      </c>
      <c r="D15" s="21">
        <f t="shared" si="0"/>
        <v>0.65</v>
      </c>
      <c r="E15" s="21">
        <v>1</v>
      </c>
      <c r="F15" s="34">
        <f t="shared" si="1"/>
        <v>0</v>
      </c>
      <c r="G15" s="333"/>
      <c r="H15" s="334"/>
      <c r="I15" s="334"/>
      <c r="J15" s="334"/>
      <c r="K15" s="334"/>
      <c r="L15" s="335"/>
    </row>
    <row r="16" spans="1:12" s="2" customFormat="1" ht="20.100000000000001" customHeight="1">
      <c r="A16" s="172"/>
      <c r="B16" s="206"/>
      <c r="C16" s="19" t="s">
        <v>20</v>
      </c>
      <c r="D16" s="21">
        <f t="shared" si="0"/>
        <v>1.3</v>
      </c>
      <c r="E16" s="21">
        <v>2</v>
      </c>
      <c r="F16" s="34">
        <f t="shared" si="1"/>
        <v>0</v>
      </c>
      <c r="G16" s="333"/>
      <c r="H16" s="334"/>
      <c r="I16" s="334"/>
      <c r="J16" s="334"/>
      <c r="K16" s="334"/>
      <c r="L16" s="335"/>
    </row>
    <row r="17" spans="1:12" s="2" customFormat="1" ht="20.100000000000001" customHeight="1">
      <c r="A17" s="172"/>
      <c r="B17" s="263"/>
      <c r="C17" s="20" t="s">
        <v>23</v>
      </c>
      <c r="D17" s="17">
        <f t="shared" si="0"/>
        <v>6.5000000000000002E-2</v>
      </c>
      <c r="E17" s="17">
        <v>0.1</v>
      </c>
      <c r="F17" s="15">
        <f t="shared" si="1"/>
        <v>0</v>
      </c>
      <c r="G17" s="336"/>
      <c r="H17" s="337"/>
      <c r="I17" s="337"/>
      <c r="J17" s="337"/>
      <c r="K17" s="337"/>
      <c r="L17" s="338"/>
    </row>
    <row r="18" spans="1:12" s="2" customFormat="1" ht="20.100000000000001" customHeight="1">
      <c r="A18" s="172"/>
      <c r="B18" s="246" t="s">
        <v>143</v>
      </c>
      <c r="C18" s="18" t="s">
        <v>75</v>
      </c>
      <c r="D18" s="48">
        <f t="shared" si="0"/>
        <v>13</v>
      </c>
      <c r="E18" s="38">
        <v>20</v>
      </c>
      <c r="F18" s="48">
        <f t="shared" si="1"/>
        <v>0</v>
      </c>
      <c r="G18" s="214" t="s">
        <v>142</v>
      </c>
      <c r="H18" s="214"/>
      <c r="I18" s="214"/>
      <c r="J18" s="214"/>
      <c r="K18" s="214"/>
      <c r="L18" s="215"/>
    </row>
    <row r="19" spans="1:12" s="2" customFormat="1" ht="20.100000000000001" customHeight="1">
      <c r="A19" s="172"/>
      <c r="B19" s="213"/>
      <c r="C19" s="19" t="s">
        <v>18</v>
      </c>
      <c r="D19" s="73">
        <f t="shared" si="0"/>
        <v>1.3</v>
      </c>
      <c r="E19" s="34">
        <v>2</v>
      </c>
      <c r="F19" s="73">
        <f t="shared" si="1"/>
        <v>0</v>
      </c>
      <c r="G19" s="214"/>
      <c r="H19" s="214"/>
      <c r="I19" s="214"/>
      <c r="J19" s="214"/>
      <c r="K19" s="214"/>
      <c r="L19" s="215"/>
    </row>
    <row r="20" spans="1:12" s="2" customFormat="1" ht="20.100000000000001" customHeight="1">
      <c r="A20" s="172"/>
      <c r="B20" s="213"/>
      <c r="C20" s="19" t="s">
        <v>19</v>
      </c>
      <c r="D20" s="73">
        <f t="shared" si="0"/>
        <v>0.32500000000000001</v>
      </c>
      <c r="E20" s="34">
        <v>0.5</v>
      </c>
      <c r="F20" s="73">
        <f t="shared" si="1"/>
        <v>0</v>
      </c>
      <c r="G20" s="214"/>
      <c r="H20" s="214"/>
      <c r="I20" s="214"/>
      <c r="J20" s="214"/>
      <c r="K20" s="214"/>
      <c r="L20" s="215"/>
    </row>
    <row r="21" spans="1:12" s="2" customFormat="1" ht="20.100000000000001" customHeight="1">
      <c r="A21" s="172"/>
      <c r="B21" s="213"/>
      <c r="C21" s="19" t="s">
        <v>36</v>
      </c>
      <c r="D21" s="73">
        <f t="shared" si="0"/>
        <v>0.65</v>
      </c>
      <c r="E21" s="34">
        <v>1</v>
      </c>
      <c r="F21" s="73">
        <f t="shared" si="1"/>
        <v>0</v>
      </c>
      <c r="G21" s="214"/>
      <c r="H21" s="214"/>
      <c r="I21" s="214"/>
      <c r="J21" s="214"/>
      <c r="K21" s="214"/>
      <c r="L21" s="215"/>
    </row>
    <row r="22" spans="1:12" s="2" customFormat="1" ht="20.100000000000001" customHeight="1">
      <c r="A22" s="172"/>
      <c r="B22" s="213"/>
      <c r="C22" s="19" t="s">
        <v>22</v>
      </c>
      <c r="D22" s="73">
        <f t="shared" si="0"/>
        <v>0.32500000000000001</v>
      </c>
      <c r="E22" s="34">
        <v>0.5</v>
      </c>
      <c r="F22" s="73">
        <f t="shared" si="1"/>
        <v>0</v>
      </c>
      <c r="G22" s="214"/>
      <c r="H22" s="214"/>
      <c r="I22" s="214"/>
      <c r="J22" s="214"/>
      <c r="K22" s="214"/>
      <c r="L22" s="215"/>
    </row>
    <row r="23" spans="1:12" s="2" customFormat="1" ht="20.100000000000001" customHeight="1">
      <c r="A23" s="172"/>
      <c r="B23" s="213"/>
      <c r="C23" s="19" t="s">
        <v>38</v>
      </c>
      <c r="D23" s="73">
        <f t="shared" si="0"/>
        <v>0.65</v>
      </c>
      <c r="E23" s="34">
        <v>1</v>
      </c>
      <c r="F23" s="73">
        <f t="shared" si="1"/>
        <v>0</v>
      </c>
      <c r="G23" s="214"/>
      <c r="H23" s="214"/>
      <c r="I23" s="214"/>
      <c r="J23" s="214"/>
      <c r="K23" s="214"/>
      <c r="L23" s="215"/>
    </row>
    <row r="24" spans="1:12" s="2" customFormat="1" ht="20.100000000000001" customHeight="1">
      <c r="A24" s="172"/>
      <c r="B24" s="213"/>
      <c r="C24" s="20" t="s">
        <v>40</v>
      </c>
      <c r="D24" s="41">
        <f t="shared" si="0"/>
        <v>0.65</v>
      </c>
      <c r="E24" s="15">
        <v>1</v>
      </c>
      <c r="F24" s="41">
        <f t="shared" si="1"/>
        <v>0</v>
      </c>
      <c r="G24" s="214"/>
      <c r="H24" s="214"/>
      <c r="I24" s="214"/>
      <c r="J24" s="214"/>
      <c r="K24" s="214"/>
      <c r="L24" s="215"/>
    </row>
    <row r="25" spans="1:12" s="2" customFormat="1" ht="20.100000000000001" customHeight="1">
      <c r="A25" s="172"/>
      <c r="B25" s="325" t="s">
        <v>164</v>
      </c>
      <c r="C25" s="147" t="s">
        <v>144</v>
      </c>
      <c r="D25" s="159">
        <f t="shared" si="0"/>
        <v>22.75</v>
      </c>
      <c r="E25" s="160">
        <v>35</v>
      </c>
      <c r="F25" s="161">
        <f t="shared" si="1"/>
        <v>0</v>
      </c>
      <c r="G25" s="237" t="s">
        <v>165</v>
      </c>
      <c r="H25" s="238"/>
      <c r="I25" s="238"/>
      <c r="J25" s="238"/>
      <c r="K25" s="238"/>
      <c r="L25" s="239"/>
    </row>
    <row r="26" spans="1:12" s="2" customFormat="1" ht="20.100000000000001" customHeight="1">
      <c r="A26" s="172"/>
      <c r="B26" s="326"/>
      <c r="C26" s="162" t="s">
        <v>159</v>
      </c>
      <c r="D26" s="91">
        <f t="shared" si="0"/>
        <v>6.5</v>
      </c>
      <c r="E26" s="163">
        <v>10</v>
      </c>
      <c r="F26" s="164">
        <f t="shared" si="1"/>
        <v>0</v>
      </c>
      <c r="G26" s="240"/>
      <c r="H26" s="328"/>
      <c r="I26" s="328"/>
      <c r="J26" s="328"/>
      <c r="K26" s="328"/>
      <c r="L26" s="242"/>
    </row>
    <row r="27" spans="1:12" s="2" customFormat="1" ht="20.100000000000001" customHeight="1">
      <c r="A27" s="172"/>
      <c r="B27" s="326"/>
      <c r="C27" s="162" t="s">
        <v>160</v>
      </c>
      <c r="D27" s="91">
        <f t="shared" si="0"/>
        <v>3.25</v>
      </c>
      <c r="E27" s="163">
        <v>5</v>
      </c>
      <c r="F27" s="164">
        <f t="shared" si="1"/>
        <v>0</v>
      </c>
      <c r="G27" s="240"/>
      <c r="H27" s="328"/>
      <c r="I27" s="328"/>
      <c r="J27" s="328"/>
      <c r="K27" s="328"/>
      <c r="L27" s="242"/>
    </row>
    <row r="28" spans="1:12" s="2" customFormat="1" ht="20.100000000000001" customHeight="1">
      <c r="A28" s="172"/>
      <c r="B28" s="326"/>
      <c r="C28" s="162" t="s">
        <v>161</v>
      </c>
      <c r="D28" s="91">
        <f t="shared" si="0"/>
        <v>3.25</v>
      </c>
      <c r="E28" s="163">
        <v>5</v>
      </c>
      <c r="F28" s="164">
        <f t="shared" si="1"/>
        <v>0</v>
      </c>
      <c r="G28" s="240"/>
      <c r="H28" s="328"/>
      <c r="I28" s="328"/>
      <c r="J28" s="328"/>
      <c r="K28" s="328"/>
      <c r="L28" s="242"/>
    </row>
    <row r="29" spans="1:12" s="2" customFormat="1" ht="20.100000000000001" customHeight="1">
      <c r="A29" s="172"/>
      <c r="B29" s="326"/>
      <c r="C29" s="162" t="s">
        <v>58</v>
      </c>
      <c r="D29" s="91">
        <f t="shared" si="0"/>
        <v>3.25</v>
      </c>
      <c r="E29" s="163">
        <v>5</v>
      </c>
      <c r="F29" s="164">
        <f t="shared" si="1"/>
        <v>0</v>
      </c>
      <c r="G29" s="240"/>
      <c r="H29" s="328"/>
      <c r="I29" s="328"/>
      <c r="J29" s="328"/>
      <c r="K29" s="328"/>
      <c r="L29" s="242"/>
    </row>
    <row r="30" spans="1:12" s="2" customFormat="1" ht="20.100000000000001" customHeight="1">
      <c r="A30" s="172"/>
      <c r="B30" s="326"/>
      <c r="C30" s="162" t="s">
        <v>19</v>
      </c>
      <c r="D30" s="91">
        <f t="shared" si="0"/>
        <v>0.32500000000000001</v>
      </c>
      <c r="E30" s="163">
        <v>0.5</v>
      </c>
      <c r="F30" s="164">
        <f t="shared" si="1"/>
        <v>0</v>
      </c>
      <c r="G30" s="240"/>
      <c r="H30" s="328"/>
      <c r="I30" s="328"/>
      <c r="J30" s="328"/>
      <c r="K30" s="328"/>
      <c r="L30" s="242"/>
    </row>
    <row r="31" spans="1:12" s="2" customFormat="1" ht="20.100000000000001" customHeight="1">
      <c r="A31" s="172"/>
      <c r="B31" s="326"/>
      <c r="C31" s="162" t="s">
        <v>162</v>
      </c>
      <c r="D31" s="91">
        <f t="shared" si="0"/>
        <v>1.9500000000000002</v>
      </c>
      <c r="E31" s="163">
        <v>3</v>
      </c>
      <c r="F31" s="164">
        <f t="shared" si="1"/>
        <v>0</v>
      </c>
      <c r="G31" s="240"/>
      <c r="H31" s="328"/>
      <c r="I31" s="328"/>
      <c r="J31" s="328"/>
      <c r="K31" s="328"/>
      <c r="L31" s="242"/>
    </row>
    <row r="32" spans="1:12" ht="20.100000000000001" customHeight="1">
      <c r="A32" s="172"/>
      <c r="B32" s="326"/>
      <c r="C32" s="162" t="s">
        <v>163</v>
      </c>
      <c r="D32" s="91">
        <f t="shared" si="0"/>
        <v>1.9500000000000002</v>
      </c>
      <c r="E32" s="163">
        <v>3</v>
      </c>
      <c r="F32" s="164">
        <f t="shared" si="1"/>
        <v>0</v>
      </c>
      <c r="G32" s="240"/>
      <c r="H32" s="328"/>
      <c r="I32" s="328"/>
      <c r="J32" s="328"/>
      <c r="K32" s="328"/>
      <c r="L32" s="242"/>
    </row>
    <row r="33" spans="1:12" ht="20.100000000000001" customHeight="1">
      <c r="A33" s="172"/>
      <c r="B33" s="327"/>
      <c r="C33" s="117" t="s">
        <v>24</v>
      </c>
      <c r="D33" s="139">
        <f t="shared" si="0"/>
        <v>0.65</v>
      </c>
      <c r="E33" s="165">
        <v>1</v>
      </c>
      <c r="F33" s="118">
        <f t="shared" si="1"/>
        <v>0</v>
      </c>
      <c r="G33" s="243"/>
      <c r="H33" s="244"/>
      <c r="I33" s="244"/>
      <c r="J33" s="244"/>
      <c r="K33" s="244"/>
      <c r="L33" s="245"/>
    </row>
    <row r="34" spans="1:12" ht="20.100000000000001" customHeight="1">
      <c r="A34" s="175"/>
      <c r="B34" s="32" t="s">
        <v>77</v>
      </c>
      <c r="C34" s="78" t="s">
        <v>78</v>
      </c>
      <c r="D34" s="85">
        <v>14</v>
      </c>
      <c r="E34" s="85">
        <v>20</v>
      </c>
      <c r="F34" s="15">
        <f>($B$6*D34)+($B$7*E34)</f>
        <v>0</v>
      </c>
      <c r="G34" s="192" t="s">
        <v>79</v>
      </c>
      <c r="H34" s="192"/>
      <c r="I34" s="192"/>
      <c r="J34" s="192"/>
      <c r="K34" s="192"/>
      <c r="L34" s="193"/>
    </row>
    <row r="35" spans="1:12" ht="24.95" customHeight="1">
      <c r="A35" s="172" t="s">
        <v>12</v>
      </c>
      <c r="B35" s="339" t="s">
        <v>148</v>
      </c>
      <c r="C35" s="18" t="s">
        <v>145</v>
      </c>
      <c r="D35" s="48">
        <f t="shared" ref="D35:D39" si="2">E35*0.65</f>
        <v>26</v>
      </c>
      <c r="E35" s="38">
        <v>40</v>
      </c>
      <c r="F35" s="48">
        <f t="shared" si="1"/>
        <v>0</v>
      </c>
      <c r="G35" s="340" t="s">
        <v>146</v>
      </c>
      <c r="H35" s="340"/>
      <c r="I35" s="340"/>
      <c r="J35" s="340"/>
      <c r="K35" s="340"/>
      <c r="L35" s="341"/>
    </row>
    <row r="36" spans="1:12" ht="24.95" customHeight="1">
      <c r="A36" s="172"/>
      <c r="B36" s="195"/>
      <c r="C36" s="19" t="s">
        <v>63</v>
      </c>
      <c r="D36" s="73">
        <f t="shared" si="2"/>
        <v>6.5</v>
      </c>
      <c r="E36" s="34">
        <v>10</v>
      </c>
      <c r="F36" s="73">
        <f t="shared" si="1"/>
        <v>0</v>
      </c>
      <c r="G36" s="200"/>
      <c r="H36" s="200"/>
      <c r="I36" s="200"/>
      <c r="J36" s="200"/>
      <c r="K36" s="200"/>
      <c r="L36" s="229"/>
    </row>
    <row r="37" spans="1:12" s="2" customFormat="1" ht="24.95" customHeight="1">
      <c r="A37" s="172"/>
      <c r="B37" s="196"/>
      <c r="C37" s="20" t="s">
        <v>147</v>
      </c>
      <c r="D37" s="41">
        <f t="shared" si="2"/>
        <v>1.3</v>
      </c>
      <c r="E37" s="15">
        <v>2</v>
      </c>
      <c r="F37" s="41">
        <f t="shared" si="1"/>
        <v>0</v>
      </c>
      <c r="G37" s="342"/>
      <c r="H37" s="342"/>
      <c r="I37" s="342"/>
      <c r="J37" s="342"/>
      <c r="K37" s="342"/>
      <c r="L37" s="343"/>
    </row>
    <row r="38" spans="1:12" s="2" customFormat="1" ht="20.100000000000001" customHeight="1">
      <c r="A38" s="172"/>
      <c r="B38" s="148" t="s">
        <v>149</v>
      </c>
      <c r="C38" s="149" t="s">
        <v>150</v>
      </c>
      <c r="D38" s="25">
        <f t="shared" si="2"/>
        <v>13</v>
      </c>
      <c r="E38" s="25">
        <v>20</v>
      </c>
      <c r="F38" s="25">
        <f t="shared" si="1"/>
        <v>0</v>
      </c>
      <c r="G38" s="329"/>
      <c r="H38" s="329"/>
      <c r="I38" s="329"/>
      <c r="J38" s="329"/>
      <c r="K38" s="329"/>
      <c r="L38" s="330"/>
    </row>
    <row r="39" spans="1:12" s="2" customFormat="1" ht="20.100000000000001" customHeight="1" thickBot="1">
      <c r="A39" s="173"/>
      <c r="B39" s="66" t="s">
        <v>53</v>
      </c>
      <c r="C39" s="29" t="s">
        <v>27</v>
      </c>
      <c r="D39" s="30">
        <f t="shared" si="2"/>
        <v>130</v>
      </c>
      <c r="E39" s="31">
        <v>200</v>
      </c>
      <c r="F39" s="28">
        <f t="shared" si="1"/>
        <v>0</v>
      </c>
      <c r="G39" s="221"/>
      <c r="H39" s="222"/>
      <c r="I39" s="222"/>
      <c r="J39" s="222"/>
      <c r="K39" s="222"/>
      <c r="L39" s="223"/>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6.5" customHeight="1">
      <c r="B98" s="6"/>
    </row>
    <row r="99" spans="2:2" s="2" customFormat="1" ht="16.5" customHeight="1">
      <c r="B99" s="6"/>
    </row>
    <row r="100" spans="2:2" s="2" customFormat="1" ht="17.25" customHeight="1">
      <c r="B100" s="6"/>
    </row>
    <row r="101" spans="2:2" s="2" customFormat="1" ht="17.25" customHeight="1">
      <c r="B101" s="6"/>
    </row>
    <row r="102" spans="2:2" s="2" customFormat="1" ht="13.5">
      <c r="B102" s="6"/>
    </row>
    <row r="103" spans="2:2" s="2" customFormat="1" ht="13.5">
      <c r="B103" s="6"/>
    </row>
    <row r="104" spans="2:2" s="2" customFormat="1" ht="16.5" customHeight="1">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11" s="2" customFormat="1">
      <c r="A353" s="3"/>
      <c r="B353" s="5"/>
      <c r="C353" s="1"/>
      <c r="D353" s="1"/>
      <c r="E353" s="1"/>
      <c r="F353" s="3"/>
      <c r="G353" s="5"/>
    </row>
    <row r="354" spans="1:11" s="2" customFormat="1">
      <c r="A354" s="3"/>
      <c r="B354" s="5"/>
      <c r="C354" s="1"/>
      <c r="D354" s="1"/>
      <c r="E354" s="1"/>
      <c r="F354" s="3"/>
      <c r="G354" s="5"/>
    </row>
    <row r="355" spans="1:11" s="2" customFormat="1">
      <c r="A355" s="3"/>
      <c r="B355" s="5"/>
      <c r="C355" s="1"/>
      <c r="D355" s="1"/>
      <c r="E355" s="1"/>
      <c r="F355" s="3"/>
      <c r="G355" s="5"/>
    </row>
    <row r="356" spans="1:11" s="2" customFormat="1">
      <c r="A356" s="3"/>
      <c r="B356" s="5"/>
      <c r="C356" s="1"/>
      <c r="D356" s="1"/>
      <c r="E356" s="1"/>
      <c r="F356" s="3"/>
      <c r="G356" s="5"/>
    </row>
    <row r="357" spans="1:11" s="2" customFormat="1">
      <c r="A357" s="3"/>
      <c r="B357" s="5"/>
      <c r="C357" s="1"/>
      <c r="D357" s="1"/>
      <c r="E357" s="1"/>
      <c r="F357" s="3"/>
      <c r="G357" s="5"/>
    </row>
    <row r="358" spans="1:11" s="2" customFormat="1">
      <c r="A358" s="3"/>
      <c r="B358" s="5"/>
      <c r="C358" s="1"/>
      <c r="D358" s="1"/>
      <c r="E358" s="1"/>
      <c r="F358" s="3"/>
      <c r="G358" s="5"/>
    </row>
    <row r="359" spans="1:11" s="2" customFormat="1">
      <c r="A359" s="3"/>
      <c r="B359" s="5"/>
      <c r="C359" s="1"/>
      <c r="D359" s="1"/>
      <c r="E359" s="1"/>
      <c r="F359" s="3"/>
      <c r="G359" s="5"/>
    </row>
    <row r="360" spans="1:11" s="2" customFormat="1">
      <c r="A360" s="3"/>
      <c r="B360" s="5"/>
      <c r="C360" s="1"/>
      <c r="D360" s="1"/>
      <c r="E360" s="1"/>
      <c r="F360" s="3"/>
      <c r="G360" s="5"/>
    </row>
    <row r="361" spans="1:11" s="2" customFormat="1">
      <c r="A361" s="3"/>
      <c r="B361" s="5"/>
      <c r="C361" s="1"/>
      <c r="D361" s="1"/>
      <c r="E361" s="1"/>
      <c r="F361" s="3"/>
      <c r="G361" s="5"/>
    </row>
    <row r="362" spans="1:11" s="2" customFormat="1">
      <c r="A362" s="3"/>
      <c r="B362" s="5"/>
      <c r="C362" s="1"/>
      <c r="D362" s="1"/>
      <c r="E362" s="1"/>
      <c r="F362" s="3"/>
      <c r="G362" s="5"/>
    </row>
    <row r="363" spans="1:11" s="2" customFormat="1">
      <c r="A363" s="3"/>
      <c r="B363" s="5"/>
      <c r="C363" s="1"/>
      <c r="D363" s="1"/>
      <c r="E363" s="1"/>
      <c r="F363" s="3"/>
      <c r="G363" s="5"/>
    </row>
    <row r="364" spans="1:11" s="2" customFormat="1">
      <c r="A364" s="3"/>
      <c r="B364" s="5"/>
      <c r="C364" s="1"/>
      <c r="D364" s="1"/>
      <c r="E364" s="1"/>
      <c r="F364" s="3"/>
      <c r="G364" s="5"/>
    </row>
    <row r="365" spans="1:11" s="2" customFormat="1">
      <c r="A365" s="3"/>
      <c r="B365" s="5"/>
      <c r="C365" s="1"/>
      <c r="D365" s="1"/>
      <c r="E365" s="1"/>
      <c r="F365" s="3"/>
      <c r="G365" s="5"/>
    </row>
    <row r="366" spans="1:11" s="2" customFormat="1">
      <c r="A366" s="3"/>
      <c r="B366" s="5"/>
      <c r="C366" s="1"/>
      <c r="D366" s="1"/>
      <c r="E366" s="1"/>
      <c r="F366" s="3"/>
      <c r="G366" s="5"/>
    </row>
    <row r="367" spans="1:11">
      <c r="A367" s="3"/>
      <c r="F367" s="3"/>
      <c r="H367" s="2"/>
      <c r="I367" s="2"/>
      <c r="J367" s="2"/>
      <c r="K367" s="2"/>
    </row>
  </sheetData>
  <mergeCells count="16">
    <mergeCell ref="A1:L3"/>
    <mergeCell ref="A5:B5"/>
    <mergeCell ref="G9:L9"/>
    <mergeCell ref="B35:B37"/>
    <mergeCell ref="G35:L37"/>
    <mergeCell ref="G39:L39"/>
    <mergeCell ref="A35:A39"/>
    <mergeCell ref="A10:A34"/>
    <mergeCell ref="B18:B24"/>
    <mergeCell ref="G18:L24"/>
    <mergeCell ref="B25:B33"/>
    <mergeCell ref="G25:L33"/>
    <mergeCell ref="G34:L34"/>
    <mergeCell ref="G38:L38"/>
    <mergeCell ref="B10:B17"/>
    <mergeCell ref="G10:L17"/>
  </mergeCells>
  <phoneticPr fontId="20" type="noConversion"/>
  <pageMargins left="0.23622047244094488" right="0.23622047244094488" top="0.39370078740157483" bottom="0.39370078740157483" header="0.31496062992125984" footer="0.31496062992125984"/>
  <pageSetup paperSize="9" scale="73"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5</vt:i4>
      </vt:variant>
    </vt:vector>
  </HeadingPairs>
  <TitlesOfParts>
    <vt:vector size="5" baseType="lpstr">
      <vt:lpstr>18일</vt:lpstr>
      <vt:lpstr>19일</vt:lpstr>
      <vt:lpstr>20일</vt:lpstr>
      <vt:lpstr>21일</vt:lpstr>
      <vt:lpstr>22일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2026-07-15T08:14:49Z</cp:lastPrinted>
  <dcterms:created xsi:type="dcterms:W3CDTF">2015-01-29T05:11:46Z</dcterms:created>
  <dcterms:modified xsi:type="dcterms:W3CDTF">2026-07-15T08:14:58Z</dcterms:modified>
</cp:coreProperties>
</file>